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Gradaranner havelvath\"/>
    </mc:Choice>
  </mc:AlternateContent>
  <bookViews>
    <workbookView xWindow="-120" yWindow="-120" windowWidth="24240" windowHeight="1314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hamematakan'!$A$1:$F$85</definedName>
    <definedName name="_xlnm.Print_Area" localSheetId="0">'Ekamut-caxs'!$A$1:$E$73</definedName>
    <definedName name="_xlnm.Print_Area" localSheetId="2">'Ekamutneri hamematakan'!$A$1:$F$67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2" i="19" l="1"/>
  <c r="C10" i="11"/>
  <c r="A2" i="23" l="1"/>
  <c r="J33" i="23" l="1"/>
  <c r="J31" i="23"/>
  <c r="D66" i="18"/>
  <c r="D64" i="18"/>
  <c r="D81" i="10" l="1"/>
  <c r="N26" i="23" l="1"/>
  <c r="J26" i="23"/>
  <c r="N29" i="23" s="1"/>
  <c r="N30" i="23" s="1"/>
  <c r="F26" i="23"/>
  <c r="L19" i="23"/>
  <c r="K19" i="23"/>
  <c r="H19" i="23"/>
  <c r="G19" i="23"/>
  <c r="D19" i="23"/>
  <c r="C19" i="23"/>
  <c r="N18" i="23"/>
  <c r="M18" i="23"/>
  <c r="J18" i="23"/>
  <c r="I18" i="23"/>
  <c r="E18" i="23"/>
  <c r="F18" i="23" s="1"/>
  <c r="N17" i="23"/>
  <c r="M17" i="23"/>
  <c r="J17" i="23"/>
  <c r="I17" i="23"/>
  <c r="F17" i="23"/>
  <c r="E17" i="23"/>
  <c r="M16" i="23"/>
  <c r="N16" i="23" s="1"/>
  <c r="J16" i="23"/>
  <c r="I16" i="23"/>
  <c r="F16" i="23"/>
  <c r="E16" i="23"/>
  <c r="N15" i="23"/>
  <c r="M15" i="23"/>
  <c r="I15" i="23"/>
  <c r="J15" i="23" s="1"/>
  <c r="F15" i="23"/>
  <c r="E15" i="23"/>
  <c r="N14" i="23"/>
  <c r="M14" i="23"/>
  <c r="J14" i="23"/>
  <c r="I14" i="23"/>
  <c r="E14" i="23"/>
  <c r="F14" i="23" s="1"/>
  <c r="N13" i="23"/>
  <c r="M13" i="23"/>
  <c r="J13" i="23"/>
  <c r="I13" i="23"/>
  <c r="F13" i="23"/>
  <c r="E13" i="23"/>
  <c r="M12" i="23"/>
  <c r="N12" i="23" s="1"/>
  <c r="J12" i="23"/>
  <c r="I12" i="23"/>
  <c r="F12" i="23"/>
  <c r="E12" i="23"/>
  <c r="N11" i="23"/>
  <c r="M11" i="23"/>
  <c r="I11" i="23"/>
  <c r="J11" i="23" s="1"/>
  <c r="F11" i="23"/>
  <c r="E11" i="23"/>
  <c r="N10" i="23"/>
  <c r="M10" i="23"/>
  <c r="J10" i="23"/>
  <c r="I10" i="23"/>
  <c r="E10" i="23"/>
  <c r="F10" i="23" s="1"/>
  <c r="N9" i="23"/>
  <c r="M9" i="23"/>
  <c r="J9" i="23"/>
  <c r="I9" i="23"/>
  <c r="F9" i="23"/>
  <c r="E9" i="23"/>
  <c r="M8" i="23"/>
  <c r="N8" i="23" s="1"/>
  <c r="J8" i="23"/>
  <c r="I8" i="23"/>
  <c r="F8" i="23"/>
  <c r="E8" i="23"/>
  <c r="N7" i="23"/>
  <c r="M19" i="23"/>
  <c r="I7" i="23"/>
  <c r="I19" i="23" s="1"/>
  <c r="F7" i="23"/>
  <c r="E19" i="23"/>
  <c r="N19" i="23" l="1"/>
  <c r="N27" i="23" s="1"/>
  <c r="N28" i="23" s="1"/>
  <c r="F19" i="23"/>
  <c r="F27" i="23" s="1"/>
  <c r="F28" i="23" s="1"/>
  <c r="J7" i="23"/>
  <c r="J19" i="23" s="1"/>
  <c r="J27" i="23" s="1"/>
  <c r="J28" i="23" s="1"/>
  <c r="G1" i="7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6" i="10" s="1"/>
  <c r="A57" i="10" s="1"/>
  <c r="A61" i="10" s="1"/>
  <c r="A62" i="10" s="1"/>
  <c r="B77" i="10"/>
  <c r="B65" i="10"/>
  <c r="B66" i="10"/>
  <c r="B67" i="10"/>
  <c r="B68" i="10"/>
  <c r="B69" i="10"/>
  <c r="B70" i="10"/>
  <c r="B71" i="10"/>
  <c r="B72" i="10"/>
  <c r="B73" i="10"/>
  <c r="B74" i="10"/>
  <c r="B75" i="10"/>
  <c r="B64" i="10"/>
  <c r="B62" i="10"/>
  <c r="B61" i="10"/>
  <c r="B59" i="10"/>
  <c r="B60" i="10"/>
  <c r="B58" i="10"/>
  <c r="B57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6" i="9" s="1"/>
  <c r="A57" i="9" s="1"/>
  <c r="A59" i="9" s="1"/>
  <c r="A60" i="9" s="1"/>
  <c r="A2" i="9"/>
  <c r="A8" i="9"/>
  <c r="A9" i="9" s="1"/>
  <c r="A10" i="9" s="1"/>
  <c r="A11" i="9" s="1"/>
  <c r="A12" i="9" s="1"/>
  <c r="A13" i="9" s="1"/>
  <c r="A14" i="9" s="1"/>
  <c r="A17" i="9" s="1"/>
  <c r="A18" i="9" s="1"/>
  <c r="A19" i="9" s="1"/>
  <c r="B60" i="9"/>
  <c r="B59" i="9"/>
  <c r="B58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6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8" i="7" s="1"/>
  <c r="A49" i="7" s="1"/>
  <c r="A50" i="7" s="1"/>
  <c r="A52" i="7" s="1"/>
  <c r="A53" i="7" s="1"/>
  <c r="A54" i="7" s="1"/>
  <c r="A55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8" i="19" s="1"/>
  <c r="A49" i="19" s="1"/>
  <c r="A50" i="19" s="1"/>
  <c r="A52" i="19" s="1"/>
  <c r="A53" i="19" s="1"/>
  <c r="A54" i="19" s="1"/>
  <c r="A55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C13" i="7" l="1"/>
  <c r="G56" i="9"/>
  <c r="G19" i="9"/>
  <c r="E62" i="7"/>
  <c r="E35" i="7"/>
  <c r="D30" i="22"/>
  <c r="D28" i="22"/>
  <c r="G24" i="11"/>
  <c r="G22" i="11"/>
  <c r="D83" i="10"/>
  <c r="D65" i="9"/>
  <c r="D63" i="9"/>
  <c r="E88" i="7"/>
  <c r="E86" i="7"/>
  <c r="O7" i="11"/>
  <c r="D28" i="19" l="1"/>
  <c r="D14" i="19" l="1"/>
  <c r="B19" i="9"/>
  <c r="B18" i="9"/>
  <c r="D30" i="19" l="1"/>
  <c r="D32" i="19"/>
  <c r="D31" i="19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D27" i="19" s="1"/>
  <c r="A2" i="11"/>
  <c r="D78" i="10"/>
  <c r="E78" i="10" s="1"/>
  <c r="B78" i="10"/>
  <c r="D77" i="10"/>
  <c r="E77" i="10" s="1"/>
  <c r="C76" i="10"/>
  <c r="D75" i="10"/>
  <c r="E75" i="10" s="1"/>
  <c r="D74" i="10"/>
  <c r="E74" i="10" s="1"/>
  <c r="D73" i="10"/>
  <c r="E73" i="10" s="1"/>
  <c r="C72" i="10"/>
  <c r="D71" i="10"/>
  <c r="E71" i="10" s="1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C64" i="10"/>
  <c r="C63" i="10" s="1"/>
  <c r="D62" i="10"/>
  <c r="E62" i="10" s="1"/>
  <c r="D59" i="10"/>
  <c r="E59" i="10" s="1"/>
  <c r="D58" i="10"/>
  <c r="E58" i="10" s="1"/>
  <c r="C57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F66" i="7" l="1"/>
  <c r="D21" i="9"/>
  <c r="E21" i="9" s="1"/>
  <c r="K15" i="7"/>
  <c r="C20" i="10"/>
  <c r="C19" i="10" s="1"/>
  <c r="C79" i="10" s="1"/>
  <c r="D6" i="10" s="1"/>
  <c r="F68" i="7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1" i="9"/>
  <c r="D29" i="9"/>
  <c r="E29" i="9" s="1"/>
  <c r="D76" i="10"/>
  <c r="E76" i="10" s="1"/>
  <c r="D64" i="10"/>
  <c r="E64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6" i="10"/>
  <c r="E56" i="10" s="1"/>
  <c r="D60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2" i="10"/>
  <c r="E7" i="9"/>
  <c r="F27" i="7"/>
  <c r="K68" i="7" l="1"/>
  <c r="D60" i="9"/>
  <c r="E60" i="9" s="1"/>
  <c r="D66" i="7"/>
  <c r="D61" i="10"/>
  <c r="E61" i="10" s="1"/>
  <c r="E66" i="7"/>
  <c r="C66" i="7"/>
  <c r="C26" i="7" s="1"/>
  <c r="C25" i="7" s="1"/>
  <c r="D22" i="10"/>
  <c r="E22" i="10" s="1"/>
  <c r="D66" i="19"/>
  <c r="F66" i="19" s="1"/>
  <c r="F49" i="7"/>
  <c r="K49" i="7" s="1"/>
  <c r="D26" i="10"/>
  <c r="E26" i="10" s="1"/>
  <c r="D63" i="10"/>
  <c r="E63" i="10" s="1"/>
  <c r="E72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60" i="10"/>
  <c r="D57" i="10"/>
  <c r="E57" i="10" s="1"/>
  <c r="K27" i="7"/>
  <c r="D21" i="10"/>
  <c r="G61" i="10" l="1"/>
  <c r="K66" i="7"/>
  <c r="E26" i="7"/>
  <c r="J66" i="7"/>
  <c r="F26" i="7"/>
  <c r="D26" i="7"/>
  <c r="I66" i="7"/>
  <c r="D43" i="10"/>
  <c r="E43" i="10" s="1"/>
  <c r="D61" i="9"/>
  <c r="E61" i="9" s="1"/>
  <c r="D7" i="10"/>
  <c r="E7" i="10" s="1"/>
  <c r="E12" i="7"/>
  <c r="H25" i="7"/>
  <c r="D12" i="7"/>
  <c r="C84" i="7"/>
  <c r="E21" i="10"/>
  <c r="K26" i="7" l="1"/>
  <c r="F25" i="7"/>
  <c r="F84" i="7" s="1"/>
  <c r="D25" i="7"/>
  <c r="I25" i="7" s="1"/>
  <c r="I26" i="7"/>
  <c r="J26" i="7"/>
  <c r="E25" i="7"/>
  <c r="D20" i="10"/>
  <c r="D19" i="10" s="1"/>
  <c r="J12" i="7"/>
  <c r="I12" i="7"/>
  <c r="K12" i="7"/>
  <c r="J25" i="7" l="1"/>
  <c r="E84" i="7"/>
  <c r="K84" i="7" s="1"/>
  <c r="K25" i="7"/>
  <c r="D84" i="7"/>
  <c r="I84" i="7" s="1"/>
  <c r="E20" i="10"/>
  <c r="E19" i="10"/>
  <c r="D79" i="10"/>
  <c r="E79" i="10" s="1"/>
  <c r="J84" i="7" l="1"/>
</calcChain>
</file>

<file path=xl/sharedStrings.xml><?xml version="1.0" encoding="utf-8"?>
<sst xmlns="http://schemas.openxmlformats.org/spreadsheetml/2006/main" count="414" uniqueCount="261">
  <si>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</si>
  <si>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</si>
  <si>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</si>
  <si>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</si>
  <si>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</si>
  <si>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</si>
  <si>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</si>
  <si>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</si>
  <si>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</si>
  <si>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</si>
  <si>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</si>
  <si>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</si>
  <si>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</si>
  <si>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</si>
  <si>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</si>
  <si>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</si>
  <si>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</si>
  <si>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</si>
  <si>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</si>
  <si>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</si>
  <si>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</si>
  <si>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</si>
  <si>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</si>
  <si>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</si>
  <si>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</si>
  <si>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</si>
  <si>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</si>
  <si>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</si>
  <si>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</si>
  <si>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</si>
  <si>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</si>
  <si>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</si>
  <si>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</si>
  <si>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</si>
  <si>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</si>
  <si>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</si>
  <si>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</si>
  <si>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</si>
  <si>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</si>
  <si>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</si>
  <si>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</si>
  <si>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</si>
  <si>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</si>
  <si>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</si>
  <si>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</si>
  <si>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</si>
  <si>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</si>
  <si>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</si>
  <si>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</si>
  <si>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</si>
  <si>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</si>
  <si>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</si>
  <si>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</si>
  <si>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</si>
  <si>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</si>
  <si>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</si>
  <si>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</si>
  <si>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</si>
  <si>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</si>
  <si>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</si>
  <si>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</si>
  <si>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</si>
  <si>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</si>
  <si>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</si>
  <si>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</si>
  <si>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</si>
  <si>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</si>
  <si>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</si>
  <si>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</si>
  <si>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</si>
  <si>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</si>
  <si>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</si>
  <si>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</si>
  <si>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</si>
  <si>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</si>
  <si>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</si>
  <si>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</si>
  <si>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</si>
  <si>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</si>
  <si>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</si>
  <si>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</si>
  <si>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</si>
  <si>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</si>
  <si>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</si>
  <si>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</si>
  <si>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</si>
  <si>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</si>
  <si>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</si>
  <si>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</si>
  <si>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</si>
  <si>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</si>
  <si>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</si>
  <si>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</si>
  <si>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</si>
  <si>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</si>
  <si>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</si>
  <si>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</si>
  <si>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</si>
  <si>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</si>
  <si>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</si>
  <si>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</si>
  <si>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</si>
  <si>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</si>
  <si>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</si>
  <si>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</si>
  <si>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</si>
  <si>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</si>
  <si>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</si>
  <si>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</si>
  <si>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</si>
  <si>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</si>
  <si>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</si>
  <si>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</si>
  <si>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</si>
  <si>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</si>
  <si>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</si>
  <si>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</si>
  <si>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</si>
  <si>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</si>
  <si>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</si>
  <si>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</si>
  <si>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</si>
  <si>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</si>
  <si>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</si>
  <si>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</si>
  <si>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</si>
  <si>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</si>
  <si>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</si>
  <si>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</si>
  <si>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</si>
  <si>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</si>
  <si>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</si>
  <si>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</si>
  <si>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</si>
  <si>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</si>
  <si>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</si>
  <si>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</si>
  <si>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</si>
  <si>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</si>
  <si>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</si>
  <si>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</si>
  <si>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</si>
  <si>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</si>
  <si>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</si>
  <si>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</si>
  <si>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</si>
  <si>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</si>
  <si>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</si>
  <si>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</si>
  <si>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</si>
  <si>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</si>
  <si>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</si>
  <si>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</si>
  <si>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</si>
  <si>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</si>
  <si>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</si>
  <si>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</si>
  <si>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</si>
  <si>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</si>
  <si>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</si>
  <si>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</si>
  <si>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</si>
  <si>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</si>
  <si>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</si>
  <si>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</si>
  <si>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</si>
  <si>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</si>
  <si>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</si>
  <si>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</si>
  <si>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</si>
  <si>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</si>
  <si>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</si>
  <si>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</si>
  <si>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</si>
  <si>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</si>
  <si>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</si>
  <si>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</si>
  <si>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</si>
  <si>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</si>
  <si>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</si>
  <si>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</si>
  <si>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</si>
  <si>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</si>
  <si>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</si>
  <si>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</si>
  <si>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</si>
  <si>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</si>
  <si>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</si>
  <si>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</si>
  <si>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</si>
  <si>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</si>
  <si>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</si>
  <si>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</si>
  <si>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</si>
  <si>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</si>
  <si>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</si>
  <si>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</si>
  <si>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</si>
  <si>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</si>
  <si>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</si>
  <si>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</si>
  <si>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</si>
  <si>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</si>
  <si>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</si>
  <si>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</si>
  <si>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</si>
  <si>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</si>
  <si>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</si>
  <si>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</si>
  <si>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</si>
  <si>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</si>
  <si>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</si>
  <si>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</si>
  <si>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</si>
  <si>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</si>
  <si>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</si>
  <si>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</si>
  <si>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</si>
  <si>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</si>
  <si>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</si>
  <si>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</si>
  <si>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</si>
  <si>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</si>
  <si>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</si>
  <si>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</si>
  <si>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</si>
  <si>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</si>
  <si>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</si>
  <si>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</si>
  <si>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</si>
  <si>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</si>
  <si>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</si>
  <si>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</si>
  <si>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</si>
  <si>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</si>
  <si>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</si>
  <si>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</si>
  <si>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</si>
  <si>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</si>
  <si>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</si>
  <si>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</si>
  <si>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</si>
  <si>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</si>
  <si>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</si>
  <si>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</si>
  <si>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</si>
  <si>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</si>
  <si>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</si>
  <si>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</si>
  <si>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</si>
  <si>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«ԵՐԵՎԱՆԻ Շ.ԿՈՒՐՂԻՆՅԱՆԻ ԱՆՎԱՆ Հ.17 ԳՐԱԴԱՐԱՆ» ՀՈԱԿ-ի </t>
  </si>
  <si>
    <t>Կրակմարիչների լիցքավորման գծով</t>
  </si>
  <si>
    <t>Արևիկ Չոբանյան</t>
  </si>
  <si>
    <t xml:space="preserve">Սիլվա Թումասյան </t>
  </si>
  <si>
    <t>պարգևատրման գծով</t>
  </si>
  <si>
    <t>Կադաստրային ծառայության գծով</t>
  </si>
  <si>
    <t xml:space="preserve">«Երևանի Շ. Կուրղինյանի անվան թիվ 17 գրադարան» ՀՈԱԿ-ի </t>
  </si>
  <si>
    <t>գրապահարան-ափոռներ</t>
  </si>
  <si>
    <t>համակարգիչ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</si>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</sst>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0"/>
      <name val="Arial LatArm"/>
      <family val="2"/>
    </font>
    <font>
      <sz val="10"/>
      <name val="Arial"/>
      <charset val="204"/>
    </font>
    <font>
      <b/>
      <sz val="10"/>
      <name val="Arial LatArm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DDDDD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54" fillId="0" borderId="40" applyNumberFormat="0" applyFont="0" applyFill="0" applyAlignment="0" applyProtection="0"/>
    <xf numFmtId="0" fontId="73" fillId="0" borderId="0"/>
    <xf numFmtId="0" fontId="75" fillId="0" borderId="0"/>
    <xf numFmtId="0" fontId="74" fillId="26" borderId="41" applyNumberFormat="0" applyProtection="0">
      <alignment horizontal="left" vertical="center"/>
    </xf>
    <xf numFmtId="0" fontId="72" fillId="26" borderId="42" applyNumberFormat="0" applyProtection="0">
      <alignment horizontal="left" vertical="center" wrapText="1"/>
    </xf>
    <xf numFmtId="0" fontId="72" fillId="27" borderId="42" applyNumberFormat="0" applyProtection="0">
      <alignment horizontal="left" vertical="center" wrapText="1"/>
    </xf>
    <xf numFmtId="0" fontId="74" fillId="28" borderId="42" applyNumberFormat="0" applyProtection="0">
      <alignment horizontal="center" vertical="center" wrapText="1"/>
    </xf>
    <xf numFmtId="0" fontId="75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Border="1" applyAlignment="1" applyProtection="1">
      <alignment horizontal="right"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Fill="1" applyBorder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3" fillId="0" borderId="0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Border="1" applyAlignment="1" applyProtection="1">
      <alignment horizontal="center" vertical="center"/>
      <protection hidden="1"/>
    </xf>
    <xf numFmtId="164" fontId="33" fillId="0" borderId="0" xfId="45" applyNumberFormat="1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left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horizontal="center" vertical="center"/>
      <protection hidden="1"/>
    </xf>
    <xf numFmtId="164" fontId="32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center" vertical="center"/>
      <protection locked="0" hidden="1"/>
    </xf>
    <xf numFmtId="0" fontId="29" fillId="0" borderId="0" xfId="0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  <protection hidden="1"/>
    </xf>
    <xf numFmtId="0" fontId="32" fillId="0" borderId="0" xfId="0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vertical="center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2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NumberFormat="1" applyFont="1" applyBorder="1" applyAlignment="1" applyProtection="1">
      <alignment horizontal="center" vertical="center"/>
      <protection hidden="1"/>
    </xf>
    <xf numFmtId="165" fontId="32" fillId="0" borderId="0" xfId="20" applyNumberFormat="1" applyFont="1" applyBorder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NumberFormat="1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8" fillId="0" borderId="0" xfId="45" applyFont="1" applyFill="1" applyBorder="1" applyAlignment="1">
      <alignment vertical="center"/>
    </xf>
    <xf numFmtId="0" fontId="44" fillId="0" borderId="0" xfId="49" applyFont="1" applyFill="1" applyAlignment="1">
      <alignment horizontal="center" vertical="center" wrapText="1"/>
    </xf>
    <xf numFmtId="0" fontId="29" fillId="0" borderId="0" xfId="49" applyFont="1" applyFill="1" applyAlignment="1">
      <alignment horizontal="left" vertical="center" wrapText="1"/>
    </xf>
    <xf numFmtId="0" fontId="39" fillId="0" borderId="12" xfId="49" applyFont="1" applyFill="1" applyBorder="1" applyAlignment="1">
      <alignment vertical="center" wrapText="1"/>
    </xf>
    <xf numFmtId="0" fontId="39" fillId="0" borderId="0" xfId="49" applyFont="1" applyFill="1" applyBorder="1" applyAlignment="1">
      <alignment vertical="center" wrapText="1"/>
    </xf>
    <xf numFmtId="0" fontId="29" fillId="0" borderId="0" xfId="49" applyFont="1" applyFill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Border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Border="1" applyAlignment="1">
      <alignment vertical="center" wrapText="1"/>
    </xf>
    <xf numFmtId="0" fontId="29" fillId="0" borderId="0" xfId="49" applyFont="1" applyBorder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0" fontId="32" fillId="0" borderId="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vertical="center"/>
      <protection hidden="1"/>
    </xf>
    <xf numFmtId="0" fontId="34" fillId="0" borderId="10" xfId="20" applyNumberFormat="1" applyFont="1" applyBorder="1" applyAlignment="1" applyProtection="1">
      <alignment horizontal="right" vertical="center"/>
      <protection locked="0"/>
    </xf>
    <xf numFmtId="164" fontId="28" fillId="0" borderId="0" xfId="45" applyNumberFormat="1" applyFont="1" applyBorder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Fill="1" applyBorder="1" applyAlignment="1">
      <alignment vertical="center" wrapText="1"/>
    </xf>
    <xf numFmtId="0" fontId="33" fillId="0" borderId="0" xfId="45" applyFont="1" applyAlignment="1">
      <alignment vertical="center"/>
    </xf>
    <xf numFmtId="0" fontId="28" fillId="0" borderId="0" xfId="45" applyFont="1" applyBorder="1" applyAlignment="1">
      <alignment vertical="center"/>
    </xf>
    <xf numFmtId="164" fontId="31" fillId="0" borderId="0" xfId="20" applyNumberFormat="1" applyFont="1" applyBorder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Border="1" applyAlignment="1">
      <alignment horizontal="center" vertical="center"/>
    </xf>
    <xf numFmtId="0" fontId="57" fillId="0" borderId="0" xfId="45" applyFont="1" applyBorder="1" applyAlignment="1">
      <alignment horizontal="center" vertical="center"/>
    </xf>
    <xf numFmtId="0" fontId="28" fillId="0" borderId="0" xfId="0" applyFont="1" applyBorder="1" applyAlignment="1" applyProtection="1">
      <alignment horizontal="left" vertical="center"/>
      <protection locked="0"/>
    </xf>
    <xf numFmtId="164" fontId="31" fillId="0" borderId="0" xfId="45" applyNumberFormat="1" applyFont="1" applyBorder="1" applyAlignment="1" applyProtection="1">
      <alignment vertical="center"/>
      <protection locked="0"/>
    </xf>
    <xf numFmtId="0" fontId="57" fillId="0" borderId="0" xfId="45" applyFont="1" applyBorder="1" applyAlignment="1">
      <alignment horizontal="center" vertical="center" wrapText="1"/>
    </xf>
    <xf numFmtId="0" fontId="56" fillId="0" borderId="0" xfId="45" applyFont="1" applyBorder="1" applyAlignment="1">
      <alignment vertical="center"/>
    </xf>
    <xf numFmtId="0" fontId="58" fillId="0" borderId="0" xfId="45" applyFont="1" applyBorder="1" applyAlignment="1">
      <alignment vertical="center"/>
    </xf>
    <xf numFmtId="3" fontId="28" fillId="0" borderId="0" xfId="45" applyNumberFormat="1" applyFont="1" applyBorder="1" applyAlignment="1">
      <alignment horizontal="center" vertical="center"/>
    </xf>
    <xf numFmtId="0" fontId="28" fillId="0" borderId="0" xfId="45" applyFont="1"/>
    <xf numFmtId="0" fontId="40" fillId="0" borderId="0" xfId="45" applyFont="1" applyAlignment="1">
      <alignment vertical="center"/>
    </xf>
    <xf numFmtId="0" fontId="29" fillId="0" borderId="0" xfId="45" applyFont="1" applyAlignment="1">
      <alignment vertical="center"/>
    </xf>
    <xf numFmtId="0" fontId="33" fillId="0" borderId="0" xfId="45" applyFont="1" applyAlignment="1">
      <alignment vertical="center" wrapText="1"/>
    </xf>
    <xf numFmtId="0" fontId="33" fillId="0" borderId="0" xfId="45" applyFont="1" applyFill="1" applyAlignment="1">
      <alignment horizontal="center" vertical="center" wrapText="1"/>
    </xf>
    <xf numFmtId="0" fontId="29" fillId="0" borderId="0" xfId="0" applyFont="1" applyBorder="1" applyAlignment="1" applyProtection="1">
      <protection locked="0"/>
    </xf>
    <xf numFmtId="0" fontId="28" fillId="0" borderId="10" xfId="0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Fill="1" applyBorder="1" applyAlignment="1">
      <alignment horizontal="center" vertical="center" wrapText="1"/>
    </xf>
    <xf numFmtId="166" fontId="32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32" fillId="0" borderId="0" xfId="0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vertical="center"/>
      <protection locked="0" hidden="1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9" fillId="0" borderId="0" xfId="45" applyFont="1" applyBorder="1" applyAlignment="1">
      <alignment horizontal="center" vertical="center"/>
    </xf>
    <xf numFmtId="3" fontId="56" fillId="0" borderId="0" xfId="45" applyNumberFormat="1" applyFont="1" applyBorder="1" applyAlignment="1">
      <alignment vertical="center"/>
    </xf>
    <xf numFmtId="166" fontId="27" fillId="0" borderId="0" xfId="46" applyNumberFormat="1" applyFont="1" applyBorder="1" applyAlignment="1">
      <alignment horizontal="center" vertical="center" wrapText="1"/>
    </xf>
    <xf numFmtId="0" fontId="33" fillId="0" borderId="0" xfId="45" applyFont="1" applyFill="1" applyBorder="1" applyAlignment="1">
      <alignment vertical="center" wrapText="1"/>
    </xf>
    <xf numFmtId="3" fontId="28" fillId="0" borderId="0" xfId="45" applyNumberFormat="1" applyFont="1" applyBorder="1" applyAlignment="1">
      <alignment horizontal="left" vertical="center"/>
    </xf>
    <xf numFmtId="166" fontId="28" fillId="0" borderId="0" xfId="0" applyNumberFormat="1" applyFont="1" applyBorder="1" applyAlignment="1" applyProtection="1">
      <alignment horizontal="center" vertical="center"/>
    </xf>
    <xf numFmtId="0" fontId="62" fillId="0" borderId="0" xfId="45" applyFont="1" applyFill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 applyProtection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left" vertical="center"/>
      <protection locked="0"/>
    </xf>
    <xf numFmtId="164" fontId="29" fillId="0" borderId="0" xfId="46" applyNumberFormat="1" applyFont="1" applyBorder="1" applyAlignment="1">
      <alignment horizontal="right" vertical="center" wrapText="1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8" fillId="0" borderId="0" xfId="0" applyFont="1" applyBorder="1" applyProtection="1">
      <protection locked="0"/>
    </xf>
    <xf numFmtId="0" fontId="29" fillId="0" borderId="0" xfId="45" applyFont="1" applyFill="1" applyBorder="1" applyAlignment="1">
      <alignment horizontal="right" vertical="center" wrapText="1"/>
    </xf>
    <xf numFmtId="0" fontId="40" fillId="0" borderId="0" xfId="45" applyFont="1" applyFill="1" applyBorder="1" applyAlignment="1">
      <alignment horizontal="center" vertical="center" wrapText="1"/>
    </xf>
    <xf numFmtId="3" fontId="63" fillId="0" borderId="0" xfId="49" applyNumberFormat="1" applyFont="1" applyFill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4" fontId="29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2" fillId="0" borderId="0" xfId="0" applyNumberFormat="1" applyFont="1" applyFill="1" applyBorder="1" applyAlignment="1" applyProtection="1">
      <alignment horizontal="center" vertical="center"/>
      <protection locked="0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6" xfId="19" applyFont="1" applyBorder="1" applyAlignment="1">
      <alignment horizontal="center" vertical="center"/>
    </xf>
    <xf numFmtId="0" fontId="51" fillId="0" borderId="17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7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21" xfId="19" applyFont="1" applyBorder="1" applyAlignment="1">
      <alignment horizontal="center" vertical="center"/>
    </xf>
    <xf numFmtId="0" fontId="50" fillId="0" borderId="22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2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Fill="1" applyBorder="1" applyAlignment="1">
      <alignment horizontal="center" vertical="center" wrapText="1"/>
    </xf>
    <xf numFmtId="0" fontId="25" fillId="0" borderId="0" xfId="19" applyFont="1" applyBorder="1" applyAlignment="1">
      <alignment horizontal="center" vertical="center"/>
    </xf>
    <xf numFmtId="0" fontId="33" fillId="0" borderId="0" xfId="0" applyFont="1" applyAlignment="1" applyProtection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0" xfId="0" applyFont="1" applyBorder="1" applyAlignment="1" applyProtection="1">
      <alignment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36" fillId="0" borderId="0" xfId="45" applyFont="1" applyBorder="1" applyAlignment="1" applyProtection="1">
      <alignment horizontal="center" vertical="center"/>
      <protection hidden="1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Fill="1" applyBorder="1" applyAlignment="1">
      <alignment horizontal="center" vertical="center" wrapText="1"/>
    </xf>
    <xf numFmtId="0" fontId="32" fillId="0" borderId="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0" fontId="40" fillId="0" borderId="0" xfId="45" applyFont="1" applyBorder="1" applyAlignment="1">
      <alignment horizontal="center" vertical="center" wrapText="1"/>
    </xf>
    <xf numFmtId="166" fontId="44" fillId="0" borderId="0" xfId="49" applyNumberFormat="1" applyFont="1" applyBorder="1" applyAlignment="1">
      <alignment horizontal="center" vertical="center" wrapText="1"/>
    </xf>
    <xf numFmtId="0" fontId="61" fillId="0" borderId="0" xfId="45" applyFont="1" applyFill="1" applyBorder="1" applyAlignment="1">
      <alignment vertical="center" wrapText="1"/>
    </xf>
    <xf numFmtId="3" fontId="66" fillId="0" borderId="0" xfId="49" applyNumberFormat="1" applyFont="1" applyBorder="1" applyAlignment="1">
      <alignment horizontal="center" vertical="center" wrapText="1"/>
    </xf>
    <xf numFmtId="0" fontId="67" fillId="0" borderId="0" xfId="45" applyFont="1" applyBorder="1" applyAlignment="1">
      <alignment vertical="center"/>
    </xf>
    <xf numFmtId="166" fontId="29" fillId="0" borderId="33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0" fontId="56" fillId="0" borderId="10" xfId="45" applyFont="1" applyBorder="1" applyAlignment="1">
      <alignment vertical="center"/>
    </xf>
    <xf numFmtId="0" fontId="29" fillId="0" borderId="10" xfId="45" applyFont="1" applyBorder="1" applyAlignment="1">
      <alignment horizontal="center" vertical="center"/>
    </xf>
    <xf numFmtId="166" fontId="32" fillId="0" borderId="0" xfId="46" applyNumberFormat="1" applyFont="1" applyBorder="1" applyAlignment="1">
      <alignment horizontal="left" vertical="center" wrapText="1"/>
    </xf>
    <xf numFmtId="3" fontId="66" fillId="0" borderId="0" xfId="56" applyNumberFormat="1" applyFont="1" applyBorder="1" applyAlignment="1">
      <alignment horizontal="center" vertical="center" wrapText="1"/>
    </xf>
    <xf numFmtId="166" fontId="66" fillId="0" borderId="0" xfId="49" applyNumberFormat="1" applyFont="1" applyBorder="1" applyAlignment="1">
      <alignment horizontal="center" vertical="center" wrapText="1"/>
    </xf>
    <xf numFmtId="164" fontId="29" fillId="0" borderId="10" xfId="46" applyNumberFormat="1" applyFont="1" applyBorder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0" fontId="29" fillId="0" borderId="0" xfId="45" applyFont="1" applyBorder="1" applyAlignment="1">
      <alignment vertical="center"/>
    </xf>
    <xf numFmtId="166" fontId="43" fillId="0" borderId="0" xfId="58" applyNumberFormat="1" applyFont="1" applyBorder="1" applyAlignment="1">
      <alignment horizontal="center" vertical="center" wrapText="1"/>
    </xf>
    <xf numFmtId="0" fontId="62" fillId="24" borderId="0" xfId="45" applyFont="1" applyFill="1" applyBorder="1" applyAlignment="1">
      <alignment horizontal="center" vertical="center" wrapText="1"/>
    </xf>
    <xf numFmtId="0" fontId="62" fillId="0" borderId="0" xfId="45" applyFont="1" applyBorder="1" applyAlignment="1">
      <alignment horizontal="center" vertical="center" wrapText="1"/>
    </xf>
    <xf numFmtId="0" fontId="34" fillId="0" borderId="10" xfId="2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164" fontId="70" fillId="0" borderId="10" xfId="0" applyNumberFormat="1" applyFont="1" applyBorder="1" applyAlignment="1" applyProtection="1">
      <alignment horizontal="center" vertical="center"/>
    </xf>
    <xf numFmtId="164" fontId="70" fillId="0" borderId="0" xfId="0" applyNumberFormat="1" applyFont="1" applyBorder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6" fillId="0" borderId="0" xfId="59" applyFont="1" applyAlignment="1">
      <alignment horizontal="center" vertical="center" wrapText="1"/>
    </xf>
    <xf numFmtId="0" fontId="55" fillId="0" borderId="10" xfId="60" applyFont="1" applyBorder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left" vertical="center" wrapText="1"/>
    </xf>
    <xf numFmtId="3" fontId="42" fillId="0" borderId="10" xfId="60" applyNumberFormat="1" applyFont="1" applyBorder="1" applyAlignment="1">
      <alignment horizontal="center" vertical="center" wrapText="1"/>
    </xf>
    <xf numFmtId="0" fontId="43" fillId="24" borderId="18" xfId="59" applyFont="1" applyFill="1" applyBorder="1" applyAlignment="1">
      <alignment horizontal="left" vertical="center" wrapText="1"/>
    </xf>
    <xf numFmtId="0" fontId="42" fillId="0" borderId="21" xfId="59" applyFont="1" applyBorder="1" applyAlignment="1">
      <alignment horizontal="center" vertical="center" wrapText="1"/>
    </xf>
    <xf numFmtId="0" fontId="44" fillId="0" borderId="37" xfId="59" applyFont="1" applyBorder="1" applyAlignment="1">
      <alignment horizontal="center" vertical="center" wrapText="1"/>
    </xf>
    <xf numFmtId="166" fontId="41" fillId="0" borderId="38" xfId="59" applyNumberFormat="1" applyFont="1" applyBorder="1" applyAlignment="1">
      <alignment horizontal="center" vertical="center" wrapText="1"/>
    </xf>
    <xf numFmtId="166" fontId="41" fillId="0" borderId="22" xfId="59" applyNumberFormat="1" applyFont="1" applyBorder="1" applyAlignment="1">
      <alignment horizontal="center" vertical="center" wrapText="1"/>
    </xf>
    <xf numFmtId="164" fontId="41" fillId="0" borderId="0" xfId="59" applyNumberFormat="1" applyFont="1" applyAlignment="1">
      <alignment horizontal="center" vertical="center" wrapText="1"/>
    </xf>
    <xf numFmtId="0" fontId="41" fillId="0" borderId="24" xfId="59" applyFont="1" applyBorder="1" applyAlignment="1">
      <alignment horizontal="center" vertical="center" wrapText="1"/>
    </xf>
    <xf numFmtId="0" fontId="55" fillId="0" borderId="25" xfId="59" applyFont="1" applyBorder="1" applyAlignment="1">
      <alignment horizontal="center" vertical="center" wrapText="1"/>
    </xf>
    <xf numFmtId="0" fontId="41" fillId="0" borderId="25" xfId="59" applyFont="1" applyBorder="1" applyAlignment="1">
      <alignment horizontal="center" vertical="center" wrapText="1"/>
    </xf>
    <xf numFmtId="164" fontId="45" fillId="0" borderId="26" xfId="59" applyNumberFormat="1" applyFont="1" applyBorder="1" applyAlignment="1">
      <alignment horizontal="center" vertical="center" wrapText="1"/>
    </xf>
    <xf numFmtId="0" fontId="41" fillId="0" borderId="26" xfId="59" applyFont="1" applyBorder="1" applyAlignment="1">
      <alignment horizontal="center" vertical="center" wrapText="1"/>
    </xf>
    <xf numFmtId="0" fontId="41" fillId="0" borderId="39" xfId="59" applyFont="1" applyBorder="1" applyAlignment="1">
      <alignment horizontal="center" vertical="center" wrapText="1"/>
    </xf>
    <xf numFmtId="0" fontId="41" fillId="0" borderId="32" xfId="59" applyFont="1" applyBorder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 wrapText="1"/>
    </xf>
    <xf numFmtId="166" fontId="42" fillId="0" borderId="10" xfId="59" applyNumberFormat="1" applyFont="1" applyBorder="1" applyAlignment="1">
      <alignment horizontal="center" vertical="center" wrapText="1"/>
    </xf>
    <xf numFmtId="166" fontId="46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3" fillId="0" borderId="10" xfId="59" applyFont="1" applyBorder="1" applyAlignment="1">
      <alignment horizontal="left" vertical="center"/>
    </xf>
    <xf numFmtId="166" fontId="43" fillId="0" borderId="10" xfId="59" applyNumberFormat="1" applyFont="1" applyBorder="1" applyAlignment="1">
      <alignment horizontal="center" vertical="center" wrapText="1"/>
    </xf>
    <xf numFmtId="166" fontId="43" fillId="0" borderId="17" xfId="59" applyNumberFormat="1" applyFont="1" applyBorder="1" applyAlignment="1">
      <alignment horizontal="center" vertical="center" wrapText="1"/>
    </xf>
    <xf numFmtId="166" fontId="43" fillId="0" borderId="16" xfId="59" applyNumberFormat="1" applyFont="1" applyBorder="1" applyAlignment="1">
      <alignment horizontal="center" vertical="center" wrapText="1"/>
    </xf>
    <xf numFmtId="166" fontId="43" fillId="0" borderId="20" xfId="59" applyNumberFormat="1" applyFont="1" applyBorder="1" applyAlignment="1">
      <alignment horizontal="center" vertical="center" wrapText="1"/>
    </xf>
    <xf numFmtId="166" fontId="43" fillId="0" borderId="18" xfId="59" applyNumberFormat="1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1" fillId="0" borderId="21" xfId="59" applyFont="1" applyBorder="1" applyAlignment="1">
      <alignment horizontal="center" vertical="center" wrapText="1"/>
    </xf>
    <xf numFmtId="0" fontId="41" fillId="0" borderId="38" xfId="59" applyFont="1" applyBorder="1" applyAlignment="1">
      <alignment horizontal="left" vertical="center"/>
    </xf>
    <xf numFmtId="166" fontId="41" fillId="0" borderId="21" xfId="59" applyNumberFormat="1" applyFont="1" applyBorder="1" applyAlignment="1">
      <alignment horizontal="center" vertical="center" wrapText="1"/>
    </xf>
    <xf numFmtId="0" fontId="41" fillId="0" borderId="10" xfId="59" applyFont="1" applyBorder="1" applyAlignment="1">
      <alignment horizontal="center" vertical="center" wrapText="1"/>
    </xf>
    <xf numFmtId="164" fontId="41" fillId="0" borderId="10" xfId="59" applyNumberFormat="1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left" vertical="center" wrapText="1"/>
    </xf>
    <xf numFmtId="164" fontId="44" fillId="0" borderId="0" xfId="59" applyNumberFormat="1" applyFont="1" applyAlignment="1">
      <alignment horizontal="center" vertical="center" wrapText="1"/>
    </xf>
    <xf numFmtId="0" fontId="33" fillId="0" borderId="0" xfId="59" applyFont="1" applyAlignment="1">
      <alignment horizontal="left" vertical="center" wrapText="1"/>
    </xf>
    <xf numFmtId="0" fontId="33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left" vertical="center"/>
    </xf>
    <xf numFmtId="0" fontId="41" fillId="0" borderId="0" xfId="59" applyFont="1" applyAlignment="1">
      <alignment horizontal="left" vertical="center" wrapText="1"/>
    </xf>
    <xf numFmtId="0" fontId="40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1" fillId="0" borderId="35" xfId="45" applyFont="1" applyBorder="1" applyAlignment="1" applyProtection="1">
      <alignment vertical="center"/>
      <protection locked="0"/>
    </xf>
    <xf numFmtId="164" fontId="70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2" fillId="0" borderId="10" xfId="46" applyNumberFormat="1" applyFont="1" applyBorder="1" applyAlignment="1">
      <alignment horizontal="center" vertical="center" wrapText="1"/>
    </xf>
    <xf numFmtId="0" fontId="32" fillId="0" borderId="0" xfId="61" applyFont="1" applyAlignment="1">
      <alignment horizontal="center" vertical="center"/>
    </xf>
    <xf numFmtId="0" fontId="32" fillId="0" borderId="0" xfId="61" applyFont="1" applyAlignment="1">
      <alignment horizontal="left" vertical="center"/>
    </xf>
    <xf numFmtId="0" fontId="31" fillId="0" borderId="27" xfId="45" applyFont="1" applyBorder="1" applyAlignment="1" applyProtection="1">
      <alignment vertical="center"/>
      <protection locked="0"/>
    </xf>
    <xf numFmtId="0" fontId="31" fillId="0" borderId="0" xfId="45" applyFont="1" applyBorder="1" applyAlignment="1" applyProtection="1">
      <alignment horizontal="center" vertical="center"/>
      <protection locked="0"/>
    </xf>
    <xf numFmtId="0" fontId="42" fillId="0" borderId="0" xfId="60" applyFont="1" applyAlignment="1">
      <alignment horizontal="center" vertical="center" wrapText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37" fillId="0" borderId="10" xfId="0" applyFont="1" applyBorder="1" applyAlignment="1" applyProtection="1">
      <alignment horizontal="left" vertical="center" wrapText="1"/>
    </xf>
    <xf numFmtId="0" fontId="32" fillId="0" borderId="10" xfId="45" applyFont="1" applyBorder="1" applyAlignment="1" applyProtection="1">
      <alignment horizontal="left" vertical="center" wrapText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164" fontId="37" fillId="0" borderId="10" xfId="45" applyNumberFormat="1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28" fillId="0" borderId="10" xfId="45" applyFont="1" applyBorder="1" applyAlignment="1" applyProtection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Border="1" applyAlignment="1" applyProtection="1">
      <alignment vertical="center" wrapText="1"/>
      <protection hidden="1"/>
    </xf>
    <xf numFmtId="0" fontId="29" fillId="0" borderId="0" xfId="45" applyFont="1" applyBorder="1" applyAlignment="1" applyProtection="1">
      <alignment horizontal="left"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locked="0"/>
    </xf>
    <xf numFmtId="0" fontId="50" fillId="0" borderId="0" xfId="0" applyFont="1" applyBorder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horizontal="right" vertical="center"/>
      <protection locked="0"/>
    </xf>
    <xf numFmtId="0" fontId="29" fillId="0" borderId="0" xfId="0" applyFont="1" applyBorder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71" fillId="0" borderId="0" xfId="45" applyFont="1" applyBorder="1" applyAlignment="1" applyProtection="1">
      <alignment horizontal="left" vertical="center" wrapText="1"/>
      <protection locked="0"/>
    </xf>
    <xf numFmtId="0" fontId="63" fillId="0" borderId="0" xfId="45" applyFont="1" applyAlignment="1" applyProtection="1">
      <alignment vertical="center"/>
      <protection locked="0"/>
    </xf>
    <xf numFmtId="0" fontId="71" fillId="0" borderId="0" xfId="19" applyFont="1" applyAlignment="1">
      <alignment vertical="center"/>
    </xf>
    <xf numFmtId="0" fontId="36" fillId="0" borderId="0" xfId="0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</xf>
    <xf numFmtId="0" fontId="33" fillId="0" borderId="0" xfId="20" applyFont="1" applyAlignment="1" applyProtection="1">
      <alignment horizontal="left" vertical="center"/>
      <protection locked="0"/>
    </xf>
    <xf numFmtId="0" fontId="28" fillId="0" borderId="27" xfId="0" applyFont="1" applyBorder="1" applyAlignment="1" applyProtection="1">
      <alignment vertical="center" wrapText="1"/>
      <protection locked="0"/>
    </xf>
    <xf numFmtId="2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vertical="center"/>
      <protection hidden="1"/>
    </xf>
    <xf numFmtId="0" fontId="33" fillId="0" borderId="0" xfId="0" applyFont="1" applyBorder="1" applyAlignment="1" applyProtection="1">
      <protection locked="0"/>
    </xf>
    <xf numFmtId="0" fontId="36" fillId="0" borderId="0" xfId="0" applyFont="1" applyBorder="1" applyAlignment="1" applyProtection="1">
      <alignment vertical="center" wrapText="1"/>
      <protection hidden="1"/>
    </xf>
    <xf numFmtId="164" fontId="29" fillId="0" borderId="0" xfId="0" applyNumberFormat="1" applyFont="1" applyFill="1" applyBorder="1" applyAlignment="1" applyProtection="1">
      <alignment vertical="center" wrapText="1"/>
      <protection hidden="1"/>
    </xf>
    <xf numFmtId="166" fontId="32" fillId="0" borderId="0" xfId="0" applyNumberFormat="1" applyFont="1" applyFill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left"/>
      <protection hidden="1"/>
    </xf>
    <xf numFmtId="0" fontId="32" fillId="0" borderId="0" xfId="0" applyFont="1" applyAlignment="1" applyProtection="1">
      <protection locked="0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Border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 applyProtection="1">
      <alignment horizontal="center" vertical="center"/>
    </xf>
    <xf numFmtId="166" fontId="29" fillId="0" borderId="0" xfId="20" applyNumberFormat="1" applyFont="1" applyBorder="1" applyAlignment="1" applyProtection="1">
      <alignment horizontal="center" vertical="center"/>
    </xf>
    <xf numFmtId="166" fontId="32" fillId="0" borderId="0" xfId="20" applyNumberFormat="1" applyFont="1" applyBorder="1" applyAlignment="1" applyProtection="1">
      <alignment horizontal="center" vertical="center"/>
    </xf>
    <xf numFmtId="166" fontId="32" fillId="0" borderId="0" xfId="20" applyNumberFormat="1" applyFont="1" applyBorder="1" applyAlignment="1" applyProtection="1">
      <alignment horizontal="center" vertical="center"/>
      <protection locked="0"/>
    </xf>
    <xf numFmtId="166" fontId="32" fillId="0" borderId="35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  <protection locked="0"/>
    </xf>
    <xf numFmtId="166" fontId="29" fillId="0" borderId="35" xfId="20" applyNumberFormat="1" applyFont="1" applyBorder="1" applyAlignment="1" applyProtection="1">
      <alignment horizontal="center" vertical="center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165" fontId="29" fillId="0" borderId="0" xfId="20" applyNumberFormat="1" applyFont="1" applyFill="1" applyBorder="1" applyAlignment="1" applyProtection="1">
      <alignment horizontal="center" wrapText="1"/>
      <protection hidden="1"/>
    </xf>
    <xf numFmtId="165" fontId="29" fillId="0" borderId="0" xfId="20" applyNumberFormat="1" applyFont="1" applyFill="1" applyBorder="1" applyAlignment="1" applyProtection="1">
      <alignment horizontal="left" wrapText="1"/>
      <protection hidden="1"/>
    </xf>
    <xf numFmtId="0" fontId="29" fillId="0" borderId="0" xfId="0" applyFont="1" applyAlignment="1" applyProtection="1">
      <alignment wrapText="1"/>
      <protection hidden="1"/>
    </xf>
    <xf numFmtId="0" fontId="33" fillId="0" borderId="0" xfId="0" applyFont="1" applyAlignment="1" applyProtection="1">
      <alignment vertical="center"/>
      <protection locked="0"/>
    </xf>
    <xf numFmtId="0" fontId="32" fillId="0" borderId="0" xfId="0" applyFont="1" applyFill="1" applyAlignment="1" applyProtection="1">
      <alignment horizontal="center" vertical="center"/>
      <protection locked="0"/>
    </xf>
    <xf numFmtId="0" fontId="29" fillId="0" borderId="0" xfId="51" applyFont="1" applyFill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NumberFormat="1" applyFont="1" applyAlignment="1" applyProtection="1">
      <alignment wrapText="1"/>
      <protection locked="0"/>
    </xf>
    <xf numFmtId="0" fontId="32" fillId="0" borderId="0" xfId="20" applyNumberFormat="1" applyFont="1" applyProtection="1">
      <protection locked="0"/>
    </xf>
    <xf numFmtId="0" fontId="42" fillId="0" borderId="0" xfId="59" applyFont="1" applyAlignment="1">
      <alignment horizontal="center" vertical="center" wrapText="1"/>
    </xf>
    <xf numFmtId="3" fontId="31" fillId="0" borderId="10" xfId="19" applyNumberFormat="1" applyFont="1" applyBorder="1" applyAlignment="1">
      <alignment horizontal="center" vertical="center"/>
    </xf>
    <xf numFmtId="1" fontId="41" fillId="0" borderId="0" xfId="59" applyNumberFormat="1" applyFont="1" applyAlignment="1">
      <alignment horizontal="center" vertical="center" wrapText="1"/>
    </xf>
    <xf numFmtId="0" fontId="41" fillId="0" borderId="0" xfId="59" applyFont="1" applyAlignment="1">
      <alignment vertical="center"/>
    </xf>
    <xf numFmtId="0" fontId="41" fillId="0" borderId="0" xfId="59" applyFont="1" applyAlignment="1">
      <alignment horizontal="left" vertical="center"/>
    </xf>
    <xf numFmtId="166" fontId="41" fillId="0" borderId="0" xfId="59" applyNumberFormat="1" applyFont="1" applyAlignment="1">
      <alignment horizontal="center" vertical="center" wrapText="1"/>
    </xf>
    <xf numFmtId="164" fontId="41" fillId="0" borderId="0" xfId="60" applyNumberFormat="1" applyFont="1" applyAlignment="1">
      <alignment horizontal="center" vertical="center" wrapText="1"/>
    </xf>
    <xf numFmtId="0" fontId="39" fillId="0" borderId="0" xfId="59" applyFont="1" applyAlignment="1">
      <alignment vertical="center" wrapText="1"/>
    </xf>
    <xf numFmtId="0" fontId="36" fillId="0" borderId="0" xfId="59" applyFont="1" applyAlignment="1">
      <alignment vertical="center" wrapText="1"/>
    </xf>
    <xf numFmtId="0" fontId="36" fillId="0" borderId="0" xfId="59" applyFont="1" applyAlignment="1">
      <alignment horizontal="center" vertical="center" wrapText="1"/>
    </xf>
    <xf numFmtId="0" fontId="29" fillId="0" borderId="0" xfId="59" applyFont="1" applyAlignment="1">
      <alignment vertical="center" wrapText="1"/>
    </xf>
    <xf numFmtId="0" fontId="32" fillId="0" borderId="10" xfId="45" applyFont="1" applyFill="1" applyBorder="1" applyAlignment="1" applyProtection="1">
      <alignment vertical="center" wrapText="1"/>
      <protection hidden="1"/>
    </xf>
    <xf numFmtId="0" fontId="25" fillId="0" borderId="10" xfId="47" applyFont="1" applyBorder="1" applyAlignment="1" applyProtection="1">
      <alignment vertical="center"/>
      <protection locked="0" hidden="1"/>
    </xf>
    <xf numFmtId="0" fontId="25" fillId="0" borderId="10" xfId="47" applyFont="1" applyBorder="1" applyAlignment="1" applyProtection="1">
      <alignment vertical="center"/>
      <protection hidden="1"/>
    </xf>
    <xf numFmtId="0" fontId="28" fillId="0" borderId="0" xfId="45" applyFont="1" applyAlignment="1">
      <alignment vertical="center"/>
    </xf>
    <xf numFmtId="0" fontId="28" fillId="0" borderId="0" xfId="45" applyFont="1" applyAlignment="1">
      <alignment horizontal="center" vertical="center"/>
    </xf>
    <xf numFmtId="0" fontId="0" fillId="0" borderId="0" xfId="0"/>
    <xf numFmtId="0" fontId="28" fillId="0" borderId="0" xfId="45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0" xfId="45" applyFont="1" applyAlignment="1">
      <alignment vertical="center"/>
    </xf>
    <xf numFmtId="0" fontId="29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4" fontId="29" fillId="0" borderId="0" xfId="45" applyNumberFormat="1" applyFont="1" applyAlignment="1" applyProtection="1">
      <alignment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0" xfId="59" applyFont="1" applyAlignment="1">
      <alignment horizontal="center" vertical="center" wrapText="1"/>
    </xf>
    <xf numFmtId="166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61" applyFont="1" applyAlignment="1">
      <alignment horizontal="right" vertical="center"/>
    </xf>
    <xf numFmtId="0" fontId="32" fillId="0" borderId="0" xfId="61" applyFont="1" applyAlignment="1">
      <alignment horizontal="center"/>
    </xf>
    <xf numFmtId="0" fontId="29" fillId="0" borderId="0" xfId="61" applyFont="1" applyAlignment="1">
      <alignment horizontal="right"/>
    </xf>
    <xf numFmtId="0" fontId="29" fillId="0" borderId="0" xfId="61" applyFont="1" applyAlignment="1">
      <alignment horizontal="left" wrapText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9" fillId="0" borderId="0" xfId="61" applyFont="1" applyAlignment="1">
      <alignment horizontal="right"/>
    </xf>
    <xf numFmtId="0" fontId="28" fillId="0" borderId="35" xfId="45" applyFont="1" applyBorder="1" applyAlignment="1" applyProtection="1">
      <alignment horizontal="center" vertical="center" wrapText="1"/>
      <protection locked="0"/>
    </xf>
    <xf numFmtId="0" fontId="29" fillId="0" borderId="0" xfId="0" applyFont="1" applyBorder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28" fillId="0" borderId="35" xfId="0" applyFont="1" applyBorder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NumberFormat="1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0" xfId="45" applyFont="1" applyBorder="1" applyAlignment="1">
      <alignment horizontal="center" vertical="center" wrapText="1"/>
    </xf>
    <xf numFmtId="0" fontId="29" fillId="0" borderId="12" xfId="49" applyFont="1" applyFill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31" xfId="46" applyFont="1" applyBorder="1" applyAlignment="1">
      <alignment horizontal="center" vertical="center" wrapText="1"/>
    </xf>
    <xf numFmtId="0" fontId="34" fillId="0" borderId="33" xfId="46" applyFont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166" fontId="32" fillId="0" borderId="0" xfId="46" applyNumberFormat="1" applyFont="1" applyBorder="1" applyAlignment="1">
      <alignment horizontal="left" vertical="center" wrapText="1"/>
    </xf>
    <xf numFmtId="166" fontId="29" fillId="0" borderId="0" xfId="46" applyNumberFormat="1" applyFont="1" applyBorder="1" applyAlignment="1">
      <alignment horizontal="left" vertical="center" wrapText="1"/>
    </xf>
    <xf numFmtId="0" fontId="42" fillId="0" borderId="0" xfId="59" applyFont="1" applyAlignment="1">
      <alignment horizontal="center" vertical="center" wrapText="1"/>
    </xf>
    <xf numFmtId="0" fontId="29" fillId="0" borderId="12" xfId="59" applyFont="1" applyBorder="1" applyAlignment="1">
      <alignment horizontal="center" vertical="center" wrapText="1"/>
    </xf>
    <xf numFmtId="0" fontId="36" fillId="0" borderId="11" xfId="59" applyFont="1" applyBorder="1" applyAlignment="1">
      <alignment horizontal="center" vertical="center" wrapText="1"/>
    </xf>
    <xf numFmtId="0" fontId="39" fillId="0" borderId="12" xfId="59" applyFont="1" applyBorder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45" fillId="0" borderId="14" xfId="59" applyFont="1" applyBorder="1" applyAlignment="1">
      <alignment horizontal="center" vertical="center" wrapText="1"/>
    </xf>
    <xf numFmtId="0" fontId="45" fillId="0" borderId="15" xfId="59" applyFont="1" applyBorder="1" applyAlignment="1">
      <alignment horizontal="center" vertical="center" wrapText="1"/>
    </xf>
    <xf numFmtId="0" fontId="45" fillId="0" borderId="36" xfId="59" applyFont="1" applyBorder="1" applyAlignment="1">
      <alignment horizontal="center" vertical="center" wrapText="1"/>
    </xf>
    <xf numFmtId="0" fontId="45" fillId="0" borderId="23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25" fillId="0" borderId="0" xfId="19" applyFont="1" applyBorder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Fill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8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BckGrnd_160" xfId="63"/>
    <cellStyle name="Normal" xfId="0" builtinId="0"/>
    <cellStyle name="Normal 17" xfId="52"/>
    <cellStyle name="Normal 2" xfId="19"/>
    <cellStyle name="Normal 2 2" xfId="45"/>
    <cellStyle name="Normal 2 2 2" xfId="64"/>
    <cellStyle name="Normal 3" xfId="47"/>
    <cellStyle name="Normal 4" xfId="50"/>
    <cellStyle name="Normal 4 2" xfId="65"/>
    <cellStyle name="Normal 5" xfId="55"/>
    <cellStyle name="Normal 5 2" xfId="74"/>
    <cellStyle name="Normal 6" xfId="61"/>
    <cellStyle name="Normal_Sheet1" xfId="20"/>
    <cellStyle name="Normal_Sheet1 2" xfId="51"/>
    <cellStyle name="s102_160" xfId="66"/>
    <cellStyle name="s103_160" xfId="67"/>
    <cellStyle name="s104_160" xfId="68"/>
    <cellStyle name="s99_160" xfId="69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2 2" xfId="70"/>
    <cellStyle name="Обычный 3" xfId="49"/>
    <cellStyle name="Обычный 3 2" xfId="56"/>
    <cellStyle name="Обычный 3 2 2" xfId="75"/>
    <cellStyle name="Обычный 3 3" xfId="57"/>
    <cellStyle name="Обычный 3 3 2" xfId="58"/>
    <cellStyle name="Обычный 3 3 2 2" xfId="60"/>
    <cellStyle name="Обычный 3 3 2 2 2" xfId="79"/>
    <cellStyle name="Обычный 3 3 2 3" xfId="77"/>
    <cellStyle name="Обычный 3 3 3" xfId="76"/>
    <cellStyle name="Обычный 3 4" xfId="59"/>
    <cellStyle name="Обычный 3 4 2" xfId="78"/>
    <cellStyle name="Обычный 3 5" xfId="72"/>
    <cellStyle name="Обычный 4" xfId="62"/>
    <cellStyle name="Обычный 6" xfId="53"/>
    <cellStyle name="Обычный 6 2" xfId="71"/>
    <cellStyle name="Обычный 6 3" xfId="7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Naxahashiv%20%20MSHAKUYT%20ev%20SPORT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7">
          <cell r="A7" t="str">
            <v xml:space="preserve">«ԵՐԵՎԱՆԻ  Շ. ԿՈՒՐՂԻՆՅԱՆԻ ԱՆՎԱՆ Հ.  17 ԳՐԱԴԱՐԱՆ» ՀՈԱԿ-ի </v>
          </cell>
        </row>
        <row r="68">
          <cell r="D68" t="str">
            <v>Արևիկ Չոբանյան</v>
          </cell>
        </row>
        <row r="70">
          <cell r="D70" t="str">
            <v>Սիլվա Թումասյան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F40" sqref="F1:F1048576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1" customWidth="1"/>
    <col min="5" max="5" width="4.109375" style="41" customWidth="1"/>
    <col min="6" max="6" width="13.44140625" style="6" hidden="1" customWidth="1"/>
    <col min="7" max="8" width="9.109375" style="6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0"/>
      <c r="D1" s="40" t="s">
        <v>172</v>
      </c>
      <c r="E1" s="42">
        <v>29</v>
      </c>
      <c r="F1" s="40"/>
    </row>
    <row r="2" spans="1:15" s="6" customFormat="1">
      <c r="C2" s="40"/>
      <c r="D2" s="530" t="s">
        <v>39</v>
      </c>
      <c r="E2" s="530"/>
      <c r="F2" s="40"/>
    </row>
    <row r="3" spans="1:15" s="6" customFormat="1">
      <c r="C3" s="40"/>
      <c r="D3" s="530" t="s">
        <v>246</v>
      </c>
      <c r="E3" s="530"/>
      <c r="F3" s="40"/>
    </row>
    <row r="4" spans="1:15" s="447" customFormat="1" ht="24.75" customHeight="1">
      <c r="B4" s="448"/>
      <c r="C4" s="448"/>
      <c r="D4" s="530" t="s">
        <v>247</v>
      </c>
      <c r="E4" s="530"/>
    </row>
    <row r="5" spans="1:15" s="447" customFormat="1" ht="20.25" customHeight="1">
      <c r="B5" s="448"/>
      <c r="C5" s="530" t="s">
        <v>248</v>
      </c>
      <c r="D5" s="530"/>
      <c r="E5" s="530"/>
    </row>
    <row r="6" spans="1:15" ht="18.75" customHeight="1">
      <c r="A6" s="531" t="s">
        <v>40</v>
      </c>
      <c r="B6" s="531"/>
      <c r="C6" s="531"/>
      <c r="D6" s="531"/>
      <c r="E6" s="531"/>
      <c r="F6" s="43"/>
    </row>
    <row r="7" spans="1:15" ht="20.399999999999999" customHeight="1">
      <c r="A7" s="528" t="s">
        <v>250</v>
      </c>
      <c r="B7" s="528"/>
      <c r="C7" s="528"/>
      <c r="D7" s="528"/>
      <c r="E7" s="528"/>
      <c r="F7" s="74" t="s">
        <v>207</v>
      </c>
    </row>
    <row r="8" spans="1:15" ht="18.75" customHeight="1">
      <c r="A8" s="529" t="s">
        <v>220</v>
      </c>
      <c r="B8" s="529"/>
      <c r="C8" s="529"/>
      <c r="D8" s="529"/>
      <c r="E8" s="529"/>
      <c r="F8" s="44"/>
      <c r="G8" s="45"/>
      <c r="H8" s="45"/>
      <c r="J8" s="45"/>
      <c r="K8" s="45"/>
      <c r="L8" s="45"/>
    </row>
    <row r="9" spans="1:15" ht="21.6" customHeight="1">
      <c r="A9" s="46"/>
      <c r="B9" s="46"/>
      <c r="C9" s="46"/>
      <c r="D9" s="47" t="s">
        <v>51</v>
      </c>
      <c r="E9" s="422"/>
      <c r="F9" s="48"/>
      <c r="K9" s="9"/>
    </row>
    <row r="10" spans="1:15" ht="20.399999999999999">
      <c r="A10" s="49" t="s">
        <v>7</v>
      </c>
      <c r="B10" s="50" t="s">
        <v>122</v>
      </c>
      <c r="C10" s="51"/>
      <c r="D10" s="239"/>
      <c r="E10" s="423"/>
      <c r="F10" s="48"/>
    </row>
    <row r="11" spans="1:15" ht="22.2" customHeight="1">
      <c r="A11" s="160">
        <v>1</v>
      </c>
      <c r="B11" s="161" t="s">
        <v>114</v>
      </c>
      <c r="C11" s="54"/>
      <c r="D11" s="240">
        <v>16975.3</v>
      </c>
      <c r="E11" s="424"/>
      <c r="F11" s="264" t="s">
        <v>188</v>
      </c>
    </row>
    <row r="12" spans="1:15" ht="34.799999999999997" hidden="1">
      <c r="A12" s="160">
        <f>+A11+1</f>
        <v>2</v>
      </c>
      <c r="B12" s="276" t="s">
        <v>219</v>
      </c>
      <c r="C12" s="54"/>
      <c r="D12" s="240"/>
      <c r="E12" s="424"/>
      <c r="F12" s="9" t="s">
        <v>249</v>
      </c>
    </row>
    <row r="13" spans="1:15" s="3" customFormat="1" hidden="1">
      <c r="A13" s="160">
        <f>+A12+1</f>
        <v>3</v>
      </c>
      <c r="B13" s="161" t="s">
        <v>8</v>
      </c>
      <c r="C13" s="55"/>
      <c r="D13" s="240"/>
      <c r="E13" s="424"/>
      <c r="F13" s="264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0">
        <f>+A13+1</f>
        <v>4</v>
      </c>
      <c r="B14" s="161" t="s">
        <v>61</v>
      </c>
      <c r="C14" s="55"/>
      <c r="D14" s="240">
        <f>+Komunal!N30</f>
        <v>0</v>
      </c>
      <c r="E14" s="424"/>
      <c r="F14" s="26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0">
        <f t="shared" ref="A15:A23" si="0">+A14+1</f>
        <v>5</v>
      </c>
      <c r="B15" s="161" t="s">
        <v>179</v>
      </c>
      <c r="C15" s="55"/>
      <c r="D15" s="240"/>
      <c r="E15" s="424"/>
      <c r="F15" s="26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0">
        <f t="shared" si="0"/>
        <v>6</v>
      </c>
      <c r="B16" s="161" t="s">
        <v>9</v>
      </c>
      <c r="C16" s="55"/>
      <c r="D16" s="240"/>
      <c r="E16" s="424"/>
      <c r="F16" s="26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0">
        <f t="shared" si="0"/>
        <v>7</v>
      </c>
      <c r="B17" s="161" t="s">
        <v>70</v>
      </c>
      <c r="C17" s="55"/>
      <c r="D17" s="240"/>
      <c r="E17" s="424"/>
      <c r="F17" s="26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0">
        <v>2</v>
      </c>
      <c r="B18" s="161" t="s">
        <v>119</v>
      </c>
      <c r="C18" s="55"/>
      <c r="D18" s="240">
        <f>SUM(D19:D20)</f>
        <v>431.6</v>
      </c>
      <c r="E18" s="424"/>
      <c r="F18" s="26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2">
        <v>2.1</v>
      </c>
      <c r="B19" s="36" t="s">
        <v>71</v>
      </c>
      <c r="C19" s="55"/>
      <c r="D19" s="208">
        <f>+D63</f>
        <v>431.6</v>
      </c>
      <c r="E19" s="425"/>
      <c r="F19" s="63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2">
        <v>8.1999999999999993</v>
      </c>
      <c r="B20" s="36" t="s">
        <v>72</v>
      </c>
      <c r="C20" s="55"/>
      <c r="D20" s="194"/>
      <c r="E20" s="426"/>
      <c r="F20" s="63" t="s">
        <v>189</v>
      </c>
      <c r="G20" s="2"/>
      <c r="H20" s="2"/>
      <c r="I20" s="266"/>
      <c r="J20" s="2"/>
      <c r="K20" s="2"/>
      <c r="L20" s="2"/>
      <c r="M20" s="2"/>
      <c r="N20" s="2"/>
      <c r="O20" s="2"/>
    </row>
    <row r="21" spans="1:25" s="3" customFormat="1">
      <c r="A21" s="160">
        <f>+A18+1</f>
        <v>3</v>
      </c>
      <c r="B21" s="161" t="s">
        <v>10</v>
      </c>
      <c r="C21" s="55"/>
      <c r="D21" s="240">
        <v>0.3</v>
      </c>
      <c r="E21" s="424"/>
      <c r="F21" s="26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0">
        <f t="shared" si="0"/>
        <v>4</v>
      </c>
      <c r="B22" s="68"/>
      <c r="C22" s="273"/>
      <c r="D22" s="240"/>
      <c r="E22" s="424"/>
      <c r="F22" s="446"/>
    </row>
    <row r="23" spans="1:25" s="2" customFormat="1" hidden="1">
      <c r="A23" s="160">
        <f t="shared" si="0"/>
        <v>5</v>
      </c>
      <c r="B23" s="68"/>
      <c r="C23" s="273"/>
      <c r="D23" s="240"/>
      <c r="E23" s="424"/>
      <c r="F23" s="2" t="s">
        <v>217</v>
      </c>
    </row>
    <row r="24" spans="1:25" ht="24" customHeight="1">
      <c r="A24" s="49"/>
      <c r="B24" s="56" t="s">
        <v>27</v>
      </c>
      <c r="C24" s="51"/>
      <c r="D24" s="229">
        <f>SUM(D11:D18,D21:D23)</f>
        <v>17407.199999999997</v>
      </c>
      <c r="E24" s="427"/>
      <c r="F24" s="48"/>
    </row>
    <row r="25" spans="1:25" ht="23.25" customHeight="1">
      <c r="A25" s="53"/>
      <c r="B25" s="49"/>
      <c r="C25" s="54"/>
      <c r="D25" s="195"/>
      <c r="E25" s="195"/>
      <c r="F25" s="48"/>
    </row>
    <row r="26" spans="1:25" ht="24.75" customHeight="1">
      <c r="A26" s="49" t="s">
        <v>11</v>
      </c>
      <c r="B26" s="57" t="s">
        <v>123</v>
      </c>
      <c r="C26" s="52"/>
      <c r="D26" s="230"/>
      <c r="E26" s="230"/>
      <c r="F26" s="48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0">
        <v>1</v>
      </c>
      <c r="B27" s="161" t="s">
        <v>12</v>
      </c>
      <c r="C27" s="55"/>
      <c r="D27" s="240">
        <f>+Ashkhatavardz!O9-'Dramakan hosqer'!F82</f>
        <v>15574.8</v>
      </c>
      <c r="E27" s="424"/>
      <c r="F27" s="26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3">
        <v>1.1000000000000001</v>
      </c>
      <c r="B28" s="164" t="s">
        <v>115</v>
      </c>
      <c r="C28" s="55"/>
      <c r="D28" s="208">
        <f>+Ashkhatavardz!I7</f>
        <v>0</v>
      </c>
      <c r="E28" s="425"/>
      <c r="F28" s="223"/>
      <c r="G28" s="2"/>
      <c r="H28" s="2"/>
      <c r="I28" s="2"/>
      <c r="J28" s="2"/>
      <c r="K28" s="2"/>
      <c r="L28" s="93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3">
        <v>1.2</v>
      </c>
      <c r="B29" s="156"/>
      <c r="C29" s="55"/>
      <c r="D29" s="194"/>
      <c r="E29" s="426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0">
        <f>+A27+1</f>
        <v>2</v>
      </c>
      <c r="B30" s="161" t="s">
        <v>14</v>
      </c>
      <c r="C30" s="55"/>
      <c r="D30" s="240">
        <f>+Komunal!F28</f>
        <v>174</v>
      </c>
      <c r="E30" s="424"/>
      <c r="F30" s="26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0">
        <f>+A30+1</f>
        <v>3</v>
      </c>
      <c r="B31" s="161" t="s">
        <v>13</v>
      </c>
      <c r="C31" s="55"/>
      <c r="D31" s="240">
        <f>+Komunal!J28</f>
        <v>91.3</v>
      </c>
      <c r="E31" s="424"/>
      <c r="F31" s="26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0">
        <f t="shared" ref="A32:A35" si="1">+A31+1</f>
        <v>4</v>
      </c>
      <c r="B32" s="161" t="s">
        <v>15</v>
      </c>
      <c r="C32" s="55"/>
      <c r="D32" s="240">
        <f>+Komunal!N28</f>
        <v>18.8</v>
      </c>
      <c r="E32" s="424"/>
      <c r="F32" s="26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0">
        <f t="shared" si="1"/>
        <v>5</v>
      </c>
      <c r="B33" s="161" t="s">
        <v>16</v>
      </c>
      <c r="C33" s="55"/>
      <c r="D33" s="240">
        <v>9.6</v>
      </c>
      <c r="E33" s="424"/>
      <c r="F33" s="26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0">
        <f t="shared" si="1"/>
        <v>6</v>
      </c>
      <c r="B34" s="161" t="s">
        <v>17</v>
      </c>
      <c r="C34" s="55"/>
      <c r="D34" s="240">
        <v>7</v>
      </c>
      <c r="E34" s="424"/>
      <c r="F34" s="26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0">
        <f t="shared" si="1"/>
        <v>7</v>
      </c>
      <c r="B35" s="161" t="s">
        <v>18</v>
      </c>
      <c r="C35" s="55"/>
      <c r="D35" s="240">
        <f>SUM(D36:D38)</f>
        <v>131.6</v>
      </c>
      <c r="E35" s="424"/>
      <c r="F35" s="26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2">
        <v>7.1</v>
      </c>
      <c r="B36" s="36" t="s">
        <v>19</v>
      </c>
      <c r="C36" s="55"/>
      <c r="D36" s="194">
        <v>57.6</v>
      </c>
      <c r="E36" s="426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2">
        <v>7.2</v>
      </c>
      <c r="B37" s="36" t="s">
        <v>20</v>
      </c>
      <c r="C37" s="55"/>
      <c r="D37" s="194">
        <v>2</v>
      </c>
      <c r="E37" s="426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2">
        <v>7.3</v>
      </c>
      <c r="B38" s="36" t="s">
        <v>21</v>
      </c>
      <c r="C38" s="55"/>
      <c r="D38" s="194">
        <v>72</v>
      </c>
      <c r="E38" s="426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0">
        <f>+A35+1</f>
        <v>8</v>
      </c>
      <c r="B39" s="161" t="s">
        <v>22</v>
      </c>
      <c r="C39" s="55"/>
      <c r="D39" s="240"/>
      <c r="E39" s="424"/>
      <c r="F39" s="26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0">
        <v>8</v>
      </c>
      <c r="B40" s="161" t="s">
        <v>28</v>
      </c>
      <c r="C40" s="55"/>
      <c r="D40" s="240">
        <v>150</v>
      </c>
      <c r="E40" s="424"/>
      <c r="F40" s="26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0">
        <f t="shared" ref="A41:A61" si="2">+A40+1</f>
        <v>9</v>
      </c>
      <c r="B41" s="161" t="s">
        <v>23</v>
      </c>
      <c r="C41" s="55"/>
      <c r="D41" s="240">
        <v>120</v>
      </c>
      <c r="E41" s="424"/>
      <c r="F41" s="26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0">
        <f t="shared" si="2"/>
        <v>10</v>
      </c>
      <c r="B42" s="161" t="s">
        <v>73</v>
      </c>
      <c r="C42" s="55"/>
      <c r="D42" s="240">
        <v>0</v>
      </c>
      <c r="E42" s="424"/>
      <c r="F42" s="26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0">
        <f t="shared" si="2"/>
        <v>11</v>
      </c>
      <c r="B43" s="161" t="s">
        <v>47</v>
      </c>
      <c r="C43" s="55"/>
      <c r="D43" s="240"/>
      <c r="E43" s="424"/>
      <c r="F43" s="26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0">
        <f t="shared" si="2"/>
        <v>12</v>
      </c>
      <c r="B44" s="161" t="s">
        <v>116</v>
      </c>
      <c r="C44" s="55"/>
      <c r="D44" s="240"/>
      <c r="E44" s="424"/>
      <c r="F44" s="26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0">
        <f t="shared" si="2"/>
        <v>13</v>
      </c>
      <c r="B45" s="161" t="s">
        <v>117</v>
      </c>
      <c r="C45" s="55"/>
      <c r="D45" s="240"/>
      <c r="E45" s="424"/>
      <c r="F45" s="26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0">
        <f t="shared" si="2"/>
        <v>14</v>
      </c>
      <c r="B46" s="161" t="s">
        <v>24</v>
      </c>
      <c r="C46" s="55"/>
      <c r="D46" s="240">
        <v>0</v>
      </c>
      <c r="E46" s="424"/>
      <c r="F46" s="26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0">
        <v>10</v>
      </c>
      <c r="B47" s="161" t="s">
        <v>25</v>
      </c>
      <c r="C47" s="55"/>
      <c r="D47" s="240">
        <v>25.1</v>
      </c>
      <c r="E47" s="424"/>
      <c r="F47" s="26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0">
        <f t="shared" si="2"/>
        <v>11</v>
      </c>
      <c r="B48" s="161" t="s">
        <v>65</v>
      </c>
      <c r="C48" s="55"/>
      <c r="D48" s="240"/>
      <c r="E48" s="424"/>
      <c r="F48" s="26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0">
        <f t="shared" si="2"/>
        <v>12</v>
      </c>
      <c r="B49" s="161" t="s">
        <v>52</v>
      </c>
      <c r="C49" s="55"/>
      <c r="D49" s="240">
        <f>+D14</f>
        <v>0</v>
      </c>
      <c r="E49" s="424"/>
      <c r="F49" s="26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0">
        <f t="shared" si="2"/>
        <v>13</v>
      </c>
      <c r="B50" s="161" t="s">
        <v>44</v>
      </c>
      <c r="C50" s="55"/>
      <c r="D50" s="240"/>
      <c r="E50" s="424"/>
      <c r="F50" s="26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0">
        <v>11</v>
      </c>
      <c r="B51" s="161" t="s">
        <v>74</v>
      </c>
      <c r="C51" s="55"/>
      <c r="D51" s="240">
        <v>20</v>
      </c>
      <c r="E51" s="424"/>
      <c r="F51" s="26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0">
        <f t="shared" si="2"/>
        <v>12</v>
      </c>
      <c r="B52" s="161" t="s">
        <v>75</v>
      </c>
      <c r="C52" s="55"/>
      <c r="D52" s="240">
        <v>95</v>
      </c>
      <c r="E52" s="424"/>
      <c r="F52" s="26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0">
        <f t="shared" si="2"/>
        <v>13</v>
      </c>
      <c r="B53" s="161" t="s">
        <v>45</v>
      </c>
      <c r="C53" s="55"/>
      <c r="D53" s="240">
        <v>3</v>
      </c>
      <c r="E53" s="424"/>
      <c r="F53" s="26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0">
        <f t="shared" si="2"/>
        <v>14</v>
      </c>
      <c r="B54" s="161" t="s">
        <v>118</v>
      </c>
      <c r="C54" s="55"/>
      <c r="D54" s="240"/>
      <c r="E54" s="424"/>
      <c r="F54" s="26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0">
        <f t="shared" si="2"/>
        <v>15</v>
      </c>
      <c r="B55" s="161" t="s">
        <v>46</v>
      </c>
      <c r="C55" s="55"/>
      <c r="D55" s="240"/>
      <c r="E55" s="424"/>
      <c r="F55" s="26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60">
        <v>14</v>
      </c>
      <c r="B56" s="161" t="s">
        <v>62</v>
      </c>
      <c r="C56" s="55"/>
      <c r="D56" s="240">
        <v>24</v>
      </c>
      <c r="E56" s="424"/>
      <c r="F56" s="26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0">
        <f t="shared" si="2"/>
        <v>15</v>
      </c>
      <c r="B57" s="161" t="s">
        <v>183</v>
      </c>
      <c r="C57" s="55"/>
      <c r="D57" s="240">
        <v>100</v>
      </c>
      <c r="E57" s="424"/>
      <c r="F57" s="26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0">
        <f t="shared" si="2"/>
        <v>16</v>
      </c>
      <c r="B58" s="68" t="s">
        <v>251</v>
      </c>
      <c r="C58" s="55"/>
      <c r="D58" s="240">
        <v>12.5</v>
      </c>
      <c r="E58" s="424"/>
      <c r="F58" s="26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0">
        <f>+A58+1</f>
        <v>17</v>
      </c>
      <c r="B59" s="68"/>
      <c r="C59" s="55"/>
      <c r="D59" s="240"/>
      <c r="E59" s="424"/>
      <c r="F59" s="26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0">
        <f t="shared" si="2"/>
        <v>18</v>
      </c>
      <c r="B60" s="68"/>
      <c r="C60" s="273"/>
      <c r="D60" s="240"/>
      <c r="E60" s="424"/>
      <c r="F60" s="446"/>
    </row>
    <row r="61" spans="1:15" s="2" customFormat="1" hidden="1">
      <c r="A61" s="160">
        <f t="shared" si="2"/>
        <v>19</v>
      </c>
      <c r="B61" s="68"/>
      <c r="C61" s="273"/>
      <c r="D61" s="240"/>
      <c r="E61" s="424"/>
      <c r="F61" s="2" t="s">
        <v>216</v>
      </c>
    </row>
    <row r="62" spans="1:15" s="3" customFormat="1">
      <c r="A62" s="160">
        <v>17</v>
      </c>
      <c r="B62" s="161" t="s">
        <v>26</v>
      </c>
      <c r="C62" s="55"/>
      <c r="D62" s="240">
        <f>431.6+418.9</f>
        <v>850.5</v>
      </c>
      <c r="E62" s="424"/>
      <c r="F62" s="26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3">
        <v>17.100000000000001</v>
      </c>
      <c r="B63" s="62" t="s">
        <v>76</v>
      </c>
      <c r="C63" s="55"/>
      <c r="D63" s="194">
        <v>431.6</v>
      </c>
      <c r="E63" s="426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0">
        <f>+A62+1</f>
        <v>18</v>
      </c>
      <c r="B64" s="161" t="s">
        <v>77</v>
      </c>
      <c r="C64" s="55"/>
      <c r="D64" s="240"/>
      <c r="E64" s="424"/>
      <c r="F64" s="26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0">
        <f>+A64+1</f>
        <v>19</v>
      </c>
      <c r="B65" s="161" t="s">
        <v>66</v>
      </c>
      <c r="C65" s="55"/>
      <c r="D65" s="240"/>
      <c r="E65" s="424"/>
      <c r="F65" s="26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58"/>
      <c r="B66" s="59" t="s">
        <v>29</v>
      </c>
      <c r="C66" s="51"/>
      <c r="D66" s="226">
        <f>SUM(D27,D30:D35,D39:D62,D64:D65)</f>
        <v>17407.199999999997</v>
      </c>
      <c r="E66" s="428"/>
      <c r="F66" s="226">
        <f>+D24-D66</f>
        <v>0</v>
      </c>
    </row>
    <row r="67" spans="1:16" ht="37.5" customHeight="1">
      <c r="B67" s="60"/>
      <c r="C67" s="10"/>
      <c r="D67" s="53"/>
      <c r="E67" s="53"/>
      <c r="F67" s="48"/>
    </row>
    <row r="68" spans="1:16" ht="25.8" hidden="1" customHeight="1">
      <c r="B68" s="429" t="s">
        <v>2</v>
      </c>
      <c r="C68" s="430"/>
      <c r="D68" s="431" t="s">
        <v>252</v>
      </c>
      <c r="E68" s="6"/>
      <c r="F68" s="48"/>
    </row>
    <row r="69" spans="1:16" ht="12.75" hidden="1" customHeight="1">
      <c r="B69" s="60"/>
      <c r="D69" s="404" t="s">
        <v>92</v>
      </c>
      <c r="E69" s="412"/>
      <c r="F69" s="48"/>
    </row>
    <row r="70" spans="1:16" ht="27" hidden="1" customHeight="1">
      <c r="B70" s="429" t="s">
        <v>6</v>
      </c>
      <c r="C70" s="430"/>
      <c r="D70" s="431" t="s">
        <v>253</v>
      </c>
      <c r="E70" s="6"/>
      <c r="F70" s="48"/>
    </row>
    <row r="71" spans="1:16" ht="13.5" hidden="1" customHeight="1">
      <c r="B71" s="61"/>
      <c r="D71" s="404" t="s">
        <v>92</v>
      </c>
      <c r="E71" s="412"/>
      <c r="F71" s="48"/>
    </row>
    <row r="72" spans="1:16" hidden="1">
      <c r="B72" s="8" t="s">
        <v>173</v>
      </c>
      <c r="C72" s="61"/>
      <c r="D72" s="53"/>
      <c r="E72" s="53"/>
      <c r="F72" s="48"/>
    </row>
    <row r="73" spans="1:16" s="369" customFormat="1" ht="93.6" customHeight="1">
      <c r="A73" s="527" t="s">
        <v>259</v>
      </c>
      <c r="B73" s="527"/>
      <c r="C73" s="370"/>
      <c r="D73" s="532" t="s">
        <v>260</v>
      </c>
      <c r="E73" s="532"/>
      <c r="G73" s="524"/>
    </row>
    <row r="74" spans="1:16" s="61" customFormat="1" ht="40.5" customHeight="1">
      <c r="B74" s="202"/>
      <c r="C74" s="189"/>
      <c r="D74" s="53"/>
      <c r="F74" s="53"/>
      <c r="G74" s="48"/>
      <c r="H74" s="48"/>
      <c r="I74" s="48"/>
      <c r="J74" s="48"/>
      <c r="K74" s="48"/>
      <c r="L74" s="48"/>
      <c r="M74" s="48"/>
      <c r="N74" s="48"/>
      <c r="O74" s="48"/>
      <c r="P74" s="48"/>
    </row>
    <row r="75" spans="1:16">
      <c r="B75" s="61"/>
      <c r="C75" s="61"/>
      <c r="D75" s="53"/>
      <c r="E75" s="53"/>
      <c r="F75" s="48"/>
    </row>
    <row r="76" spans="1:16">
      <c r="B76" s="61"/>
      <c r="C76" s="61"/>
      <c r="D76" s="53"/>
      <c r="E76" s="53"/>
      <c r="F76" s="48"/>
    </row>
    <row r="77" spans="1:16">
      <c r="B77" s="61"/>
      <c r="C77" s="61"/>
      <c r="D77" s="53"/>
      <c r="E77" s="53"/>
    </row>
    <row r="78" spans="1:16">
      <c r="B78" s="61"/>
      <c r="C78" s="61"/>
      <c r="D78" s="53"/>
      <c r="E78" s="53"/>
    </row>
    <row r="79" spans="1:16">
      <c r="B79" s="61"/>
      <c r="C79" s="61"/>
      <c r="D79" s="53"/>
      <c r="E79" s="53"/>
    </row>
    <row r="80" spans="1:16">
      <c r="B80" s="61"/>
      <c r="C80" s="61"/>
      <c r="D80" s="53"/>
      <c r="E80" s="53"/>
    </row>
  </sheetData>
  <sheetProtection formatCells="0" formatColumns="0" formatRows="0" insertColumns="0" insertRows="0" insertHyperlinks="0" deleteColumns="0" deleteRows="0" sort="0"/>
  <mergeCells count="9">
    <mergeCell ref="A73:B73"/>
    <mergeCell ref="A7:E7"/>
    <mergeCell ref="A8:E8"/>
    <mergeCell ref="D2:E2"/>
    <mergeCell ref="D3:E3"/>
    <mergeCell ref="D4:E4"/>
    <mergeCell ref="C5:E5"/>
    <mergeCell ref="A6:E6"/>
    <mergeCell ref="D73:E73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69" zoomScaleSheetLayoutView="100" workbookViewId="0">
      <selection activeCell="A91" sqref="A91:B91"/>
    </sheetView>
  </sheetViews>
  <sheetFormatPr defaultColWidth="9.109375" defaultRowHeight="15"/>
  <cols>
    <col min="1" max="1" width="5.6640625" style="85" customWidth="1"/>
    <col min="2" max="2" width="57.5546875" style="386" customWidth="1"/>
    <col min="3" max="3" width="12.109375" style="85" customWidth="1"/>
    <col min="4" max="4" width="13.6640625" style="85" customWidth="1"/>
    <col min="5" max="5" width="13.44140625" style="85" customWidth="1"/>
    <col min="6" max="6" width="14.109375" style="85" customWidth="1"/>
    <col min="7" max="7" width="3.5546875" style="85" customWidth="1"/>
    <col min="8" max="8" width="37.109375" style="110" hidden="1" customWidth="1"/>
    <col min="9" max="11" width="0" style="84" hidden="1" customWidth="1"/>
    <col min="12" max="12" width="11.88671875" style="93" hidden="1" customWidth="1"/>
    <col min="13" max="15" width="9.109375" style="84"/>
    <col min="16" max="16384" width="9.109375" style="85"/>
  </cols>
  <sheetData>
    <row r="1" spans="1:15" s="79" customFormat="1" ht="17.399999999999999">
      <c r="A1" s="449"/>
      <c r="B1" s="450"/>
      <c r="C1" s="442"/>
      <c r="D1" s="442"/>
      <c r="E1" s="442"/>
      <c r="F1" s="272" t="s">
        <v>172</v>
      </c>
      <c r="G1" s="441">
        <f>+'Ekamut-caxs'!E1+1</f>
        <v>30</v>
      </c>
      <c r="H1" s="110"/>
      <c r="L1" s="42"/>
    </row>
    <row r="2" spans="1:15" s="79" customFormat="1" ht="17.399999999999999">
      <c r="A2" s="449"/>
      <c r="B2" s="451"/>
      <c r="C2" s="452"/>
      <c r="D2" s="452"/>
      <c r="E2" s="452"/>
      <c r="F2" s="538" t="s">
        <v>39</v>
      </c>
      <c r="G2" s="538"/>
      <c r="H2" s="110"/>
      <c r="L2" s="42"/>
    </row>
    <row r="3" spans="1:15" s="79" customFormat="1" ht="17.399999999999999">
      <c r="A3" s="449"/>
      <c r="B3" s="451"/>
      <c r="C3" s="452"/>
      <c r="D3" s="452"/>
      <c r="E3" s="539" t="s">
        <v>246</v>
      </c>
      <c r="F3" s="539"/>
      <c r="G3" s="539"/>
      <c r="H3" s="110"/>
      <c r="L3" s="42"/>
    </row>
    <row r="4" spans="1:15" s="79" customFormat="1" ht="26.25" customHeight="1">
      <c r="A4" s="449"/>
      <c r="B4" s="451"/>
      <c r="C4" s="452"/>
      <c r="D4" s="452"/>
      <c r="E4" s="540" t="str">
        <f>+'Ekamut-caxs'!D4</f>
        <v xml:space="preserve">_____. _____. 2023թ. </v>
      </c>
      <c r="F4" s="540"/>
      <c r="G4" s="540"/>
      <c r="H4" s="110"/>
      <c r="L4" s="42"/>
    </row>
    <row r="5" spans="1:15" s="79" customFormat="1" ht="24.75" customHeight="1">
      <c r="A5" s="449"/>
      <c r="B5" s="451"/>
      <c r="C5" s="452"/>
      <c r="D5" s="452"/>
      <c r="E5" s="540" t="str">
        <f>+'Ekamut-caxs'!C5</f>
        <v xml:space="preserve">հ. __________- Ա որոշմամբ </v>
      </c>
      <c r="F5" s="540"/>
      <c r="G5" s="540"/>
      <c r="H5" s="110"/>
      <c r="L5" s="42"/>
    </row>
    <row r="6" spans="1:15" s="78" customFormat="1" ht="18" customHeight="1">
      <c r="A6" s="536" t="s">
        <v>40</v>
      </c>
      <c r="B6" s="536"/>
      <c r="C6" s="536"/>
      <c r="D6" s="536"/>
      <c r="E6" s="536"/>
      <c r="F6" s="536"/>
      <c r="G6" s="407"/>
      <c r="H6" s="110"/>
      <c r="I6" s="79"/>
      <c r="J6" s="79"/>
      <c r="K6" s="79"/>
      <c r="L6" s="42"/>
      <c r="M6" s="79"/>
      <c r="N6" s="79"/>
      <c r="O6" s="79"/>
    </row>
    <row r="7" spans="1:15" s="7" customFormat="1" ht="20.399999999999999">
      <c r="A7" s="528" t="str">
        <f>+'Ekamut-caxs'!A7:D7</f>
        <v xml:space="preserve">«ԵՐԵՎԱՆԻ Շ.ԿՈՒՐՂԻՆՅԱՆԻ ԱՆՎԱՆ Հ.17 ԳՐԱԴԱՐԱՆ» ՀՈԱԿ-ի </v>
      </c>
      <c r="B7" s="528"/>
      <c r="C7" s="528"/>
      <c r="D7" s="528"/>
      <c r="E7" s="528"/>
      <c r="F7" s="528"/>
      <c r="G7" s="402"/>
      <c r="H7" s="415"/>
      <c r="I7" s="6"/>
      <c r="J7" s="6"/>
      <c r="K7" s="6"/>
      <c r="L7" s="42"/>
      <c r="M7" s="6"/>
      <c r="N7" s="6"/>
      <c r="O7" s="6"/>
    </row>
    <row r="8" spans="1:15" s="7" customFormat="1" ht="18.75" customHeight="1">
      <c r="A8" s="529" t="s">
        <v>221</v>
      </c>
      <c r="B8" s="529"/>
      <c r="C8" s="529"/>
      <c r="D8" s="529"/>
      <c r="E8" s="529"/>
      <c r="F8" s="529"/>
      <c r="G8" s="403"/>
      <c r="H8" s="110"/>
      <c r="I8" s="6"/>
      <c r="J8" s="6"/>
      <c r="K8" s="6"/>
      <c r="L8" s="42"/>
      <c r="M8" s="6"/>
      <c r="N8" s="6"/>
      <c r="O8" s="6"/>
    </row>
    <row r="9" spans="1:15" s="7" customFormat="1" ht="11.25" customHeight="1">
      <c r="A9" s="80"/>
      <c r="B9" s="375"/>
      <c r="C9" s="80"/>
      <c r="D9" s="80"/>
      <c r="E9" s="80"/>
      <c r="F9" s="80"/>
      <c r="G9" s="80"/>
      <c r="H9" s="110"/>
      <c r="I9" s="6"/>
      <c r="J9" s="6"/>
      <c r="K9" s="6"/>
      <c r="L9" s="42"/>
      <c r="M9" s="6"/>
      <c r="N9" s="6"/>
      <c r="O9" s="6"/>
    </row>
    <row r="10" spans="1:15" s="78" customFormat="1" ht="15" customHeight="1">
      <c r="A10" s="77"/>
      <c r="B10" s="376"/>
      <c r="C10" s="77"/>
      <c r="D10" s="77"/>
      <c r="E10" s="77"/>
      <c r="F10" s="81" t="s">
        <v>41</v>
      </c>
      <c r="G10" s="81"/>
      <c r="H10" s="110"/>
      <c r="I10" s="79"/>
      <c r="J10" s="79"/>
      <c r="K10" s="79"/>
      <c r="L10" s="42"/>
      <c r="M10" s="79"/>
      <c r="N10" s="79"/>
      <c r="O10" s="79"/>
    </row>
    <row r="11" spans="1:15" s="8" customFormat="1" ht="31.2">
      <c r="A11" s="299" t="s">
        <v>3</v>
      </c>
      <c r="B11" s="377" t="s">
        <v>30</v>
      </c>
      <c r="C11" s="91" t="s">
        <v>199</v>
      </c>
      <c r="D11" s="91" t="s">
        <v>200</v>
      </c>
      <c r="E11" s="91" t="s">
        <v>201</v>
      </c>
      <c r="F11" s="91" t="s">
        <v>42</v>
      </c>
      <c r="G11" s="432"/>
      <c r="H11" s="110"/>
      <c r="I11" s="93"/>
      <c r="J11" s="93"/>
      <c r="K11" s="93"/>
      <c r="L11" s="225"/>
      <c r="M11" s="93"/>
      <c r="N11" s="93"/>
      <c r="O11" s="93"/>
    </row>
    <row r="12" spans="1:15" s="78" customFormat="1" ht="36">
      <c r="A12" s="13" t="s">
        <v>7</v>
      </c>
      <c r="B12" s="14" t="s">
        <v>31</v>
      </c>
      <c r="C12" s="213">
        <f>+F12</f>
        <v>422.89999999999964</v>
      </c>
      <c r="D12" s="213">
        <f>+F12</f>
        <v>422.89999999999964</v>
      </c>
      <c r="E12" s="213">
        <f>+F12</f>
        <v>422.89999999999964</v>
      </c>
      <c r="F12" s="213">
        <f>+'Dramakani hamematakan'!D6</f>
        <v>422.89999999999964</v>
      </c>
      <c r="G12" s="433"/>
      <c r="H12" s="416"/>
      <c r="I12" s="304" t="str">
        <f>IF((D12-C12)&lt;0, (0),"")</f>
        <v/>
      </c>
      <c r="J12" s="304" t="str">
        <f t="shared" ref="I12:K25" si="0">IF((E12-D12)&lt;0, (0),"")</f>
        <v/>
      </c>
      <c r="K12" s="304" t="str">
        <f>IF((F12-E12)&lt;0, (0),"")</f>
        <v/>
      </c>
      <c r="L12" s="193"/>
      <c r="M12" s="79"/>
      <c r="N12" s="79"/>
      <c r="O12" s="79"/>
    </row>
    <row r="13" spans="1:15" s="78" customFormat="1" ht="36">
      <c r="A13" s="13" t="s">
        <v>11</v>
      </c>
      <c r="B13" s="14" t="s">
        <v>80</v>
      </c>
      <c r="C13" s="213">
        <f>SUM(C14:C24)</f>
        <v>3395.1</v>
      </c>
      <c r="D13" s="213">
        <f>SUM(D14:D24)</f>
        <v>7638.9</v>
      </c>
      <c r="E13" s="213">
        <f>SUM(E14:E24)</f>
        <v>11882.7</v>
      </c>
      <c r="F13" s="213">
        <f>SUM(F14:F24)</f>
        <v>16975.599999999999</v>
      </c>
      <c r="G13" s="434"/>
      <c r="H13" s="110"/>
      <c r="I13" s="304" t="str">
        <f t="shared" si="0"/>
        <v/>
      </c>
      <c r="J13" s="304" t="str">
        <f>IF((E13-D13)&lt;0, (0),"")</f>
        <v/>
      </c>
      <c r="K13" s="304" t="str">
        <f t="shared" si="0"/>
        <v/>
      </c>
      <c r="L13" s="42"/>
      <c r="M13" s="79"/>
      <c r="N13" s="79"/>
      <c r="O13" s="79"/>
    </row>
    <row r="14" spans="1:15" s="78" customFormat="1" ht="17.399999999999999">
      <c r="A14" s="67">
        <v>1</v>
      </c>
      <c r="B14" s="378" t="str">
        <f>+'Ekamut-caxs'!B11</f>
        <v>Սուբսիդիայից</v>
      </c>
      <c r="C14" s="210">
        <v>3395.1</v>
      </c>
      <c r="D14" s="210">
        <v>7638.9</v>
      </c>
      <c r="E14" s="210">
        <v>11882.7</v>
      </c>
      <c r="F14" s="211">
        <f>+'Ekamut-caxs'!D11</f>
        <v>16975.3</v>
      </c>
      <c r="G14" s="435"/>
      <c r="H14" s="110"/>
      <c r="I14" s="304" t="str">
        <f t="shared" si="0"/>
        <v/>
      </c>
      <c r="J14" s="304" t="str">
        <f t="shared" si="0"/>
        <v/>
      </c>
      <c r="K14" s="304" t="str">
        <f t="shared" si="0"/>
        <v/>
      </c>
      <c r="L14" s="42"/>
      <c r="M14" s="79"/>
      <c r="N14" s="79"/>
      <c r="O14" s="79"/>
    </row>
    <row r="15" spans="1:15" s="78" customFormat="1" ht="34.799999999999997" hidden="1">
      <c r="A15" s="67">
        <f>+A14+1</f>
        <v>2</v>
      </c>
      <c r="B15" s="277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435"/>
      <c r="H15" s="300"/>
      <c r="I15" s="304" t="str">
        <f t="shared" si="0"/>
        <v/>
      </c>
      <c r="J15" s="304" t="str">
        <f t="shared" si="0"/>
        <v/>
      </c>
      <c r="K15" s="304" t="str">
        <f t="shared" si="0"/>
        <v/>
      </c>
      <c r="L15" s="42"/>
      <c r="M15" s="79"/>
      <c r="N15" s="79"/>
      <c r="O15" s="79"/>
    </row>
    <row r="16" spans="1:15" s="78" customFormat="1" ht="17.399999999999999" hidden="1">
      <c r="A16" s="67">
        <f t="shared" ref="A16:A24" si="1">+A15+1</f>
        <v>3</v>
      </c>
      <c r="B16" s="220" t="str">
        <f>+'Ekamut-caxs'!B13</f>
        <v xml:space="preserve">Վճարովի ծառայություններից </v>
      </c>
      <c r="C16" s="307"/>
      <c r="D16" s="307"/>
      <c r="E16" s="307"/>
      <c r="F16" s="211">
        <f>+'Ekamut-caxs'!D13</f>
        <v>0</v>
      </c>
      <c r="G16" s="435"/>
      <c r="H16" s="300"/>
      <c r="I16" s="304" t="str">
        <f t="shared" si="0"/>
        <v/>
      </c>
      <c r="J16" s="304" t="str">
        <f t="shared" si="0"/>
        <v/>
      </c>
      <c r="K16" s="304" t="str">
        <f t="shared" si="0"/>
        <v/>
      </c>
      <c r="L16" s="42"/>
      <c r="M16" s="79"/>
      <c r="N16" s="79"/>
      <c r="O16" s="79"/>
    </row>
    <row r="17" spans="1:15" s="78" customFormat="1" ht="17.399999999999999" hidden="1">
      <c r="A17" s="67">
        <f t="shared" si="1"/>
        <v>4</v>
      </c>
      <c r="B17" s="220" t="str">
        <f>+'Ekamut-caxs'!B14</f>
        <v>Սպասարկման և կոմունալ համավճարներից</v>
      </c>
      <c r="C17" s="307"/>
      <c r="D17" s="307"/>
      <c r="E17" s="307"/>
      <c r="F17" s="210">
        <f>+'Ekamut-caxs'!D14</f>
        <v>0</v>
      </c>
      <c r="G17" s="436"/>
      <c r="H17" s="303"/>
      <c r="I17" s="304" t="str">
        <f t="shared" si="0"/>
        <v/>
      </c>
      <c r="J17" s="304" t="str">
        <f t="shared" si="0"/>
        <v/>
      </c>
      <c r="K17" s="304" t="str">
        <f t="shared" si="0"/>
        <v/>
      </c>
      <c r="L17" s="42"/>
      <c r="M17" s="79"/>
      <c r="N17" s="79"/>
      <c r="O17" s="79"/>
    </row>
    <row r="18" spans="1:15" s="78" customFormat="1" ht="16.5" hidden="1" customHeight="1">
      <c r="A18" s="67">
        <f t="shared" si="1"/>
        <v>5</v>
      </c>
      <c r="B18" s="220" t="str">
        <f>+'Ekamut-caxs'!B15</f>
        <v>Միջոցառումների կազմակերպումից</v>
      </c>
      <c r="C18" s="307"/>
      <c r="D18" s="307"/>
      <c r="E18" s="307"/>
      <c r="F18" s="211">
        <f>+'Ekamut-caxs'!D15</f>
        <v>0</v>
      </c>
      <c r="G18" s="435"/>
      <c r="H18" s="417"/>
      <c r="I18" s="304" t="str">
        <f t="shared" si="0"/>
        <v/>
      </c>
      <c r="J18" s="304" t="str">
        <f t="shared" si="0"/>
        <v/>
      </c>
      <c r="K18" s="304" t="str">
        <f t="shared" si="0"/>
        <v/>
      </c>
      <c r="L18" s="42"/>
      <c r="M18" s="79"/>
      <c r="N18" s="79"/>
      <c r="O18" s="79"/>
    </row>
    <row r="19" spans="1:15" s="78" customFormat="1" ht="17.399999999999999" hidden="1">
      <c r="A19" s="67">
        <f t="shared" si="1"/>
        <v>6</v>
      </c>
      <c r="B19" s="220" t="str">
        <f>+'Ekamut-caxs'!B16</f>
        <v>Ֆինանսական օգնությունից</v>
      </c>
      <c r="C19" s="307"/>
      <c r="D19" s="307"/>
      <c r="E19" s="307"/>
      <c r="F19" s="211">
        <f>+'Ekamut-caxs'!D16</f>
        <v>0</v>
      </c>
      <c r="G19" s="435"/>
      <c r="H19" s="303"/>
      <c r="I19" s="304" t="str">
        <f t="shared" si="0"/>
        <v/>
      </c>
      <c r="J19" s="304" t="str">
        <f t="shared" si="0"/>
        <v/>
      </c>
      <c r="K19" s="304" t="str">
        <f t="shared" si="0"/>
        <v/>
      </c>
      <c r="L19" s="42"/>
      <c r="M19" s="79"/>
      <c r="N19" s="79"/>
      <c r="O19" s="79"/>
    </row>
    <row r="20" spans="1:15" s="78" customFormat="1" ht="16.5" hidden="1" customHeight="1">
      <c r="A20" s="67">
        <f t="shared" si="1"/>
        <v>7</v>
      </c>
      <c r="B20" s="220" t="str">
        <f>+'Ekamut-caxs'!B17</f>
        <v>Չփոխանակվող գործարքներից (դրամաշնորհից)</v>
      </c>
      <c r="C20" s="307"/>
      <c r="D20" s="307"/>
      <c r="E20" s="307"/>
      <c r="F20" s="210">
        <f>+'Ekamut-caxs'!D17</f>
        <v>0</v>
      </c>
      <c r="G20" s="436"/>
      <c r="H20" s="417"/>
      <c r="I20" s="304" t="str">
        <f t="shared" si="0"/>
        <v/>
      </c>
      <c r="J20" s="304" t="str">
        <f t="shared" si="0"/>
        <v/>
      </c>
      <c r="K20" s="304" t="str">
        <f t="shared" si="0"/>
        <v/>
      </c>
      <c r="L20" s="42"/>
      <c r="M20" s="79"/>
      <c r="N20" s="79"/>
      <c r="O20" s="79"/>
    </row>
    <row r="21" spans="1:15" s="78" customFormat="1" ht="16.5" hidden="1" customHeight="1">
      <c r="A21" s="67">
        <f t="shared" si="1"/>
        <v>8</v>
      </c>
      <c r="B21" s="378" t="s">
        <v>32</v>
      </c>
      <c r="C21" s="307"/>
      <c r="D21" s="307"/>
      <c r="E21" s="307"/>
      <c r="F21" s="210"/>
      <c r="G21" s="436"/>
      <c r="H21" s="417"/>
      <c r="I21" s="304" t="str">
        <f t="shared" si="0"/>
        <v/>
      </c>
      <c r="J21" s="304" t="str">
        <f t="shared" si="0"/>
        <v/>
      </c>
      <c r="K21" s="304" t="str">
        <f t="shared" si="0"/>
        <v/>
      </c>
      <c r="L21" s="42"/>
      <c r="M21" s="79"/>
      <c r="N21" s="79"/>
      <c r="O21" s="79"/>
    </row>
    <row r="22" spans="1:15" s="78" customFormat="1" ht="16.5" customHeight="1">
      <c r="A22" s="67">
        <v>2</v>
      </c>
      <c r="B22" s="378" t="str">
        <f>+'Ekamut-caxs'!B21</f>
        <v>Բանկի տոկոսից</v>
      </c>
      <c r="C22" s="307"/>
      <c r="D22" s="307"/>
      <c r="E22" s="307"/>
      <c r="F22" s="211">
        <f>+'Ekamut-caxs'!D21</f>
        <v>0.3</v>
      </c>
      <c r="G22" s="435"/>
      <c r="H22" s="417"/>
      <c r="I22" s="304" t="str">
        <f t="shared" si="0"/>
        <v/>
      </c>
      <c r="J22" s="304" t="str">
        <f t="shared" si="0"/>
        <v/>
      </c>
      <c r="K22" s="304" t="str">
        <f t="shared" si="0"/>
        <v/>
      </c>
      <c r="L22" s="42"/>
      <c r="M22" s="79"/>
      <c r="N22" s="79"/>
      <c r="O22" s="79"/>
    </row>
    <row r="23" spans="1:15" s="79" customFormat="1" ht="16.5" hidden="1" customHeight="1">
      <c r="A23" s="67">
        <f t="shared" si="1"/>
        <v>3</v>
      </c>
      <c r="B23" s="380">
        <f>+'Ekamut-caxs'!B22</f>
        <v>0</v>
      </c>
      <c r="C23" s="307"/>
      <c r="D23" s="307"/>
      <c r="E23" s="307"/>
      <c r="F23" s="210">
        <f>+'Ekamut-caxs'!D22</f>
        <v>0</v>
      </c>
      <c r="G23" s="437"/>
      <c r="H23" s="533" t="s">
        <v>217</v>
      </c>
      <c r="I23" s="366" t="str">
        <f t="shared" si="0"/>
        <v/>
      </c>
      <c r="J23" s="366" t="str">
        <f t="shared" si="0"/>
        <v/>
      </c>
      <c r="K23" s="366" t="str">
        <f t="shared" si="0"/>
        <v/>
      </c>
      <c r="L23" s="42"/>
    </row>
    <row r="24" spans="1:15" s="79" customFormat="1" ht="16.5" hidden="1" customHeight="1">
      <c r="A24" s="67">
        <f t="shared" si="1"/>
        <v>4</v>
      </c>
      <c r="B24" s="380">
        <f>+'Ekamut-caxs'!B23</f>
        <v>0</v>
      </c>
      <c r="C24" s="307"/>
      <c r="D24" s="307"/>
      <c r="E24" s="307"/>
      <c r="F24" s="210">
        <f>+'Ekamut-caxs'!D23</f>
        <v>0</v>
      </c>
      <c r="G24" s="437"/>
      <c r="H24" s="533"/>
      <c r="I24" s="366" t="str">
        <f t="shared" si="0"/>
        <v/>
      </c>
      <c r="J24" s="366" t="str">
        <f t="shared" si="0"/>
        <v/>
      </c>
      <c r="K24" s="366" t="str">
        <f t="shared" si="0"/>
        <v/>
      </c>
      <c r="L24" s="42"/>
    </row>
    <row r="25" spans="1:15" s="78" customFormat="1" ht="36">
      <c r="A25" s="13" t="s">
        <v>33</v>
      </c>
      <c r="B25" s="14" t="s">
        <v>81</v>
      </c>
      <c r="C25" s="213">
        <f>C26+C68+C81</f>
        <v>3528.2000000000003</v>
      </c>
      <c r="D25" s="213">
        <f>D26+D68+D81</f>
        <v>7591</v>
      </c>
      <c r="E25" s="213">
        <f>E26+E68+E81</f>
        <v>11641.800000000001</v>
      </c>
      <c r="F25" s="213">
        <f>F26+F68+F81</f>
        <v>17108.999999999996</v>
      </c>
      <c r="G25" s="434"/>
      <c r="H25" s="301">
        <f>+F12-F66</f>
        <v>370.59999999999962</v>
      </c>
      <c r="I25" s="304" t="str">
        <f t="shared" si="0"/>
        <v/>
      </c>
      <c r="J25" s="304" t="str">
        <f t="shared" si="0"/>
        <v/>
      </c>
      <c r="K25" s="304" t="str">
        <f t="shared" si="0"/>
        <v/>
      </c>
      <c r="L25" s="42"/>
      <c r="M25" s="79"/>
      <c r="N25" s="79"/>
      <c r="O25" s="79"/>
    </row>
    <row r="26" spans="1:15" s="78" customFormat="1" ht="18">
      <c r="A26" s="16" t="s">
        <v>54</v>
      </c>
      <c r="B26" s="14" t="s">
        <v>57</v>
      </c>
      <c r="C26" s="213">
        <f>SUM(C27,C30:C35,C39:C62,C66:C67)</f>
        <v>3028.2000000000003</v>
      </c>
      <c r="D26" s="213">
        <f>SUM(D27,D30:D35,D39:D62,D66:D67)</f>
        <v>7091</v>
      </c>
      <c r="E26" s="213">
        <f>SUM(E27,E30:E35,E39:E62,E66:E67)</f>
        <v>11141.800000000001</v>
      </c>
      <c r="F26" s="213">
        <f>SUM(F27,F30:F35,F39:F62,F66:F67)</f>
        <v>16608.999999999996</v>
      </c>
      <c r="G26" s="434"/>
      <c r="H26" s="303"/>
      <c r="I26" s="304" t="str">
        <f t="shared" ref="I26:K83" si="2">IF((D26-C26)&lt;0, (0),"")</f>
        <v/>
      </c>
      <c r="J26" s="304" t="str">
        <f t="shared" si="2"/>
        <v/>
      </c>
      <c r="K26" s="304" t="str">
        <f t="shared" si="2"/>
        <v/>
      </c>
      <c r="L26" s="42"/>
      <c r="M26" s="79"/>
      <c r="N26" s="79"/>
      <c r="O26" s="79"/>
    </row>
    <row r="27" spans="1:15" s="98" customFormat="1" ht="18" customHeight="1">
      <c r="A27" s="67">
        <v>1</v>
      </c>
      <c r="B27" s="270" t="str">
        <f>+'Ekamut-caxs'!B27</f>
        <v>Աշխատավարձի գծով, որից՝</v>
      </c>
      <c r="C27" s="307">
        <v>2589.8000000000002</v>
      </c>
      <c r="D27" s="307">
        <v>6474.5</v>
      </c>
      <c r="E27" s="307">
        <v>10359.200000000001</v>
      </c>
      <c r="F27" s="211">
        <f>+'Ekamut-caxs'!D27</f>
        <v>15574.8</v>
      </c>
      <c r="G27" s="435"/>
      <c r="H27" s="302"/>
      <c r="I27" s="304" t="str">
        <f t="shared" si="2"/>
        <v/>
      </c>
      <c r="J27" s="304" t="str">
        <f t="shared" si="2"/>
        <v/>
      </c>
      <c r="K27" s="304" t="str">
        <f t="shared" si="2"/>
        <v/>
      </c>
      <c r="L27" s="104"/>
      <c r="M27" s="97"/>
      <c r="N27" s="97"/>
      <c r="O27" s="97"/>
    </row>
    <row r="28" spans="1:15" s="88" customFormat="1" hidden="1">
      <c r="A28" s="28">
        <v>1.1000000000000001</v>
      </c>
      <c r="B28" s="379" t="str">
        <f>+'Ekamut-caxs'!B28</f>
        <v>վճարովի ծառայության գծով</v>
      </c>
      <c r="C28" s="200"/>
      <c r="D28" s="200"/>
      <c r="E28" s="200"/>
      <c r="F28" s="216">
        <f>+'Ekamut-caxs'!D28</f>
        <v>0</v>
      </c>
      <c r="G28" s="438"/>
      <c r="H28" s="301"/>
      <c r="I28" s="304" t="str">
        <f t="shared" si="2"/>
        <v/>
      </c>
      <c r="J28" s="304" t="str">
        <f t="shared" si="2"/>
        <v/>
      </c>
      <c r="K28" s="304" t="str">
        <f t="shared" si="2"/>
        <v/>
      </c>
      <c r="L28" s="105"/>
      <c r="M28" s="87"/>
      <c r="N28" s="87"/>
      <c r="O28" s="87"/>
    </row>
    <row r="29" spans="1:15" s="88" customFormat="1" hidden="1">
      <c r="A29" s="28">
        <v>1.2</v>
      </c>
      <c r="B29" s="413">
        <f>+'Ekamut-caxs'!B29</f>
        <v>0</v>
      </c>
      <c r="C29" s="200"/>
      <c r="D29" s="200"/>
      <c r="E29" s="200"/>
      <c r="F29" s="216">
        <f>+'Ekamut-caxs'!D29</f>
        <v>0</v>
      </c>
      <c r="G29" s="438"/>
      <c r="H29" s="302"/>
      <c r="I29" s="304" t="str">
        <f t="shared" si="2"/>
        <v/>
      </c>
      <c r="J29" s="304" t="str">
        <f t="shared" si="2"/>
        <v/>
      </c>
      <c r="K29" s="304" t="str">
        <f t="shared" si="2"/>
        <v/>
      </c>
      <c r="L29" s="105"/>
      <c r="M29" s="87"/>
      <c r="N29" s="87"/>
      <c r="O29" s="87"/>
    </row>
    <row r="30" spans="1:15" s="100" customFormat="1" ht="17.399999999999999">
      <c r="A30" s="67">
        <f>+A27+1</f>
        <v>2</v>
      </c>
      <c r="B30" s="220" t="str">
        <f>+'Ekamut-caxs'!B30</f>
        <v>Ջեռուցման գծով</v>
      </c>
      <c r="C30" s="307">
        <v>135</v>
      </c>
      <c r="D30" s="307">
        <v>135</v>
      </c>
      <c r="E30" s="307">
        <v>135</v>
      </c>
      <c r="F30" s="211">
        <f>+'Ekamut-caxs'!D30</f>
        <v>174</v>
      </c>
      <c r="G30" s="435"/>
      <c r="H30" s="414"/>
      <c r="I30" s="304" t="str">
        <f t="shared" si="2"/>
        <v/>
      </c>
      <c r="J30" s="304" t="str">
        <f t="shared" si="2"/>
        <v/>
      </c>
      <c r="K30" s="304" t="str">
        <f t="shared" si="2"/>
        <v/>
      </c>
      <c r="L30" s="92"/>
      <c r="M30" s="99"/>
      <c r="N30" s="99"/>
      <c r="O30" s="99"/>
    </row>
    <row r="31" spans="1:15" s="100" customFormat="1" ht="17.399999999999999">
      <c r="A31" s="67">
        <f>+A30+1</f>
        <v>3</v>
      </c>
      <c r="B31" s="220" t="str">
        <f>+'Ekamut-caxs'!B31</f>
        <v>Էլեկտրաէներգիայի գծով</v>
      </c>
      <c r="C31" s="307">
        <v>70</v>
      </c>
      <c r="D31" s="307">
        <v>75</v>
      </c>
      <c r="E31" s="307">
        <v>80</v>
      </c>
      <c r="F31" s="211">
        <f>+'Ekamut-caxs'!D31</f>
        <v>91.3</v>
      </c>
      <c r="G31" s="435"/>
      <c r="H31" s="414"/>
      <c r="I31" s="304" t="str">
        <f t="shared" si="2"/>
        <v/>
      </c>
      <c r="J31" s="304" t="str">
        <f t="shared" si="2"/>
        <v/>
      </c>
      <c r="K31" s="304" t="str">
        <f t="shared" si="2"/>
        <v/>
      </c>
      <c r="L31" s="92"/>
      <c r="M31" s="99"/>
      <c r="N31" s="99"/>
      <c r="O31" s="99"/>
    </row>
    <row r="32" spans="1:15" s="100" customFormat="1" ht="17.399999999999999">
      <c r="A32" s="67">
        <f t="shared" ref="A32:A35" si="3">+A31+1</f>
        <v>4</v>
      </c>
      <c r="B32" s="220" t="str">
        <f>+'Ekamut-caxs'!B32</f>
        <v>Ջրմուղ-կոյուղու գծով</v>
      </c>
      <c r="C32" s="307">
        <v>8</v>
      </c>
      <c r="D32" s="307">
        <v>8</v>
      </c>
      <c r="E32" s="307">
        <v>15</v>
      </c>
      <c r="F32" s="211">
        <f>+'Ekamut-caxs'!D32</f>
        <v>18.8</v>
      </c>
      <c r="G32" s="435"/>
      <c r="H32" s="414"/>
      <c r="I32" s="304" t="str">
        <f t="shared" si="2"/>
        <v/>
      </c>
      <c r="J32" s="304" t="str">
        <f t="shared" si="2"/>
        <v/>
      </c>
      <c r="K32" s="304" t="str">
        <f t="shared" si="2"/>
        <v/>
      </c>
      <c r="L32" s="92"/>
      <c r="M32" s="99"/>
      <c r="N32" s="99"/>
      <c r="O32" s="99"/>
    </row>
    <row r="33" spans="1:15" s="100" customFormat="1" ht="17.399999999999999">
      <c r="A33" s="67">
        <f t="shared" si="3"/>
        <v>5</v>
      </c>
      <c r="B33" s="220" t="str">
        <f>+'Ekamut-caxs'!B33</f>
        <v>Աղբահանության գծով</v>
      </c>
      <c r="C33" s="307">
        <v>2.4</v>
      </c>
      <c r="D33" s="307">
        <v>4.8</v>
      </c>
      <c r="E33" s="307">
        <v>7.2</v>
      </c>
      <c r="F33" s="211">
        <f>+'Ekamut-caxs'!D33</f>
        <v>9.6</v>
      </c>
      <c r="G33" s="435"/>
      <c r="H33" s="414"/>
      <c r="I33" s="304" t="str">
        <f t="shared" si="2"/>
        <v/>
      </c>
      <c r="J33" s="304" t="str">
        <f t="shared" si="2"/>
        <v/>
      </c>
      <c r="K33" s="304" t="str">
        <f t="shared" si="2"/>
        <v/>
      </c>
      <c r="L33" s="92"/>
      <c r="M33" s="99"/>
      <c r="N33" s="99"/>
      <c r="O33" s="99"/>
    </row>
    <row r="34" spans="1:15" s="100" customFormat="1" ht="17.399999999999999">
      <c r="A34" s="67">
        <f t="shared" si="3"/>
        <v>6</v>
      </c>
      <c r="B34" s="220" t="str">
        <f>+'Ekamut-caxs'!B34</f>
        <v>Ախտաբանության գծով</v>
      </c>
      <c r="C34" s="307"/>
      <c r="D34" s="307"/>
      <c r="E34" s="307"/>
      <c r="F34" s="211">
        <f>+'Ekamut-caxs'!D34</f>
        <v>7</v>
      </c>
      <c r="G34" s="435"/>
      <c r="H34" s="414"/>
      <c r="I34" s="304" t="str">
        <f t="shared" si="2"/>
        <v/>
      </c>
      <c r="J34" s="304" t="str">
        <f t="shared" si="2"/>
        <v/>
      </c>
      <c r="K34" s="304" t="str">
        <f t="shared" si="2"/>
        <v/>
      </c>
      <c r="L34" s="92"/>
      <c r="M34" s="99"/>
      <c r="N34" s="99"/>
      <c r="O34" s="99"/>
    </row>
    <row r="35" spans="1:15" s="100" customFormat="1" ht="17.399999999999999">
      <c r="A35" s="67">
        <f t="shared" si="3"/>
        <v>7</v>
      </c>
      <c r="B35" s="220" t="str">
        <f>+'Ekamut-caxs'!B35</f>
        <v>Կապի գծով, այդ թվում`</v>
      </c>
      <c r="C35" s="307">
        <f>SUM(C36:C38)</f>
        <v>33.700000000000003</v>
      </c>
      <c r="D35" s="307">
        <f t="shared" ref="D35" si="4">SUM(D36:D38)</f>
        <v>66.400000000000006</v>
      </c>
      <c r="E35" s="307">
        <f>SUM(E36:E38)</f>
        <v>100.1</v>
      </c>
      <c r="F35" s="211">
        <f>SUM(F36:F38)</f>
        <v>131.6</v>
      </c>
      <c r="G35" s="435"/>
      <c r="H35" s="414"/>
      <c r="I35" s="304" t="str">
        <f t="shared" si="2"/>
        <v/>
      </c>
      <c r="J35" s="304" t="str">
        <f t="shared" si="2"/>
        <v/>
      </c>
      <c r="K35" s="304" t="str">
        <f t="shared" si="2"/>
        <v/>
      </c>
      <c r="L35" s="92"/>
      <c r="M35" s="99"/>
      <c r="N35" s="99"/>
      <c r="O35" s="99"/>
    </row>
    <row r="36" spans="1:15">
      <c r="A36" s="28">
        <v>7.1</v>
      </c>
      <c r="B36" s="379" t="str">
        <f>+'Ekamut-caxs'!B36</f>
        <v>բաժանորդային վճար</v>
      </c>
      <c r="C36" s="200">
        <v>14.7</v>
      </c>
      <c r="D36" s="200">
        <v>29.4</v>
      </c>
      <c r="E36" s="200">
        <v>44.1</v>
      </c>
      <c r="F36" s="216">
        <f>+'Ekamut-caxs'!D36</f>
        <v>57.6</v>
      </c>
      <c r="G36" s="438"/>
      <c r="H36" s="303"/>
      <c r="I36" s="304" t="str">
        <f t="shared" si="2"/>
        <v/>
      </c>
      <c r="J36" s="304" t="str">
        <f t="shared" si="2"/>
        <v/>
      </c>
      <c r="K36" s="304" t="str">
        <f t="shared" si="2"/>
        <v/>
      </c>
    </row>
    <row r="37" spans="1:15">
      <c r="A37" s="28">
        <v>7.2</v>
      </c>
      <c r="B37" s="379" t="str">
        <f>+'Ekamut-caxs'!B37</f>
        <v>րոպեավճար</v>
      </c>
      <c r="C37" s="200">
        <v>1</v>
      </c>
      <c r="D37" s="200">
        <v>1</v>
      </c>
      <c r="E37" s="200">
        <v>2</v>
      </c>
      <c r="F37" s="216">
        <f>+'Ekamut-caxs'!D37</f>
        <v>2</v>
      </c>
      <c r="G37" s="438"/>
      <c r="H37" s="303"/>
      <c r="I37" s="304" t="str">
        <f t="shared" si="2"/>
        <v/>
      </c>
      <c r="J37" s="304" t="str">
        <f t="shared" si="2"/>
        <v/>
      </c>
      <c r="K37" s="304" t="str">
        <f t="shared" si="2"/>
        <v/>
      </c>
    </row>
    <row r="38" spans="1:15">
      <c r="A38" s="28">
        <v>7.3</v>
      </c>
      <c r="B38" s="379" t="str">
        <f>+'Ekamut-caxs'!B38</f>
        <v>ինտերնետ կապ</v>
      </c>
      <c r="C38" s="200">
        <v>18</v>
      </c>
      <c r="D38" s="200">
        <v>36</v>
      </c>
      <c r="E38" s="200">
        <v>54</v>
      </c>
      <c r="F38" s="216">
        <f>+'Ekamut-caxs'!D38</f>
        <v>72</v>
      </c>
      <c r="G38" s="438"/>
      <c r="H38" s="303"/>
      <c r="I38" s="304" t="str">
        <f t="shared" si="2"/>
        <v/>
      </c>
      <c r="J38" s="304" t="str">
        <f t="shared" si="2"/>
        <v/>
      </c>
      <c r="K38" s="304" t="str">
        <f t="shared" si="2"/>
        <v/>
      </c>
    </row>
    <row r="39" spans="1:15" s="100" customFormat="1" ht="17.399999999999999" hidden="1">
      <c r="A39" s="67">
        <f>+A35+1</f>
        <v>8</v>
      </c>
      <c r="B39" s="220" t="str">
        <f>+'Ekamut-caxs'!B39</f>
        <v>Բանկային ծառայության գծով</v>
      </c>
      <c r="C39" s="307"/>
      <c r="D39" s="307"/>
      <c r="E39" s="307"/>
      <c r="F39" s="211">
        <f>+'Ekamut-caxs'!D39</f>
        <v>0</v>
      </c>
      <c r="G39" s="435"/>
      <c r="H39" s="414"/>
      <c r="I39" s="304" t="str">
        <f t="shared" si="2"/>
        <v/>
      </c>
      <c r="J39" s="304" t="str">
        <f t="shared" si="2"/>
        <v/>
      </c>
      <c r="K39" s="304" t="str">
        <f t="shared" si="2"/>
        <v/>
      </c>
      <c r="L39" s="92"/>
      <c r="M39" s="99"/>
      <c r="N39" s="99"/>
      <c r="O39" s="99"/>
    </row>
    <row r="40" spans="1:15" s="100" customFormat="1" ht="17.399999999999999">
      <c r="A40" s="67">
        <v>8</v>
      </c>
      <c r="B40" s="220" t="str">
        <f>+'Ekamut-caxs'!B40</f>
        <v>Տնտեսական ապրանքների գծով</v>
      </c>
      <c r="C40" s="307">
        <v>50</v>
      </c>
      <c r="D40" s="307">
        <v>100</v>
      </c>
      <c r="E40" s="307">
        <v>150</v>
      </c>
      <c r="F40" s="211">
        <f>+'Ekamut-caxs'!D40</f>
        <v>150</v>
      </c>
      <c r="G40" s="435"/>
      <c r="H40" s="414"/>
      <c r="I40" s="304" t="str">
        <f t="shared" si="2"/>
        <v/>
      </c>
      <c r="J40" s="304" t="str">
        <f t="shared" si="2"/>
        <v/>
      </c>
      <c r="K40" s="304" t="str">
        <f t="shared" si="2"/>
        <v/>
      </c>
      <c r="L40" s="92"/>
      <c r="M40" s="99"/>
      <c r="N40" s="99"/>
      <c r="O40" s="99"/>
    </row>
    <row r="41" spans="1:15" s="100" customFormat="1" ht="17.399999999999999">
      <c r="A41" s="67">
        <f t="shared" ref="A41:A60" si="5">+A40+1</f>
        <v>9</v>
      </c>
      <c r="B41" s="220" t="str">
        <f>+'Ekamut-caxs'!B41</f>
        <v>Գրասենյակային ապրանքների գծով</v>
      </c>
      <c r="C41" s="307">
        <v>50</v>
      </c>
      <c r="D41" s="307">
        <v>90</v>
      </c>
      <c r="E41" s="307">
        <v>120</v>
      </c>
      <c r="F41" s="211">
        <f>+'Ekamut-caxs'!D41</f>
        <v>120</v>
      </c>
      <c r="G41" s="435"/>
      <c r="H41" s="414"/>
      <c r="I41" s="304" t="str">
        <f t="shared" si="2"/>
        <v/>
      </c>
      <c r="J41" s="304" t="str">
        <f t="shared" si="2"/>
        <v/>
      </c>
      <c r="K41" s="304" t="str">
        <f t="shared" si="2"/>
        <v/>
      </c>
      <c r="L41" s="92"/>
      <c r="M41" s="99"/>
      <c r="N41" s="99"/>
      <c r="O41" s="99"/>
    </row>
    <row r="42" spans="1:15" s="100" customFormat="1" ht="17.399999999999999" hidden="1">
      <c r="A42" s="67">
        <f t="shared" si="5"/>
        <v>10</v>
      </c>
      <c r="B42" s="220" t="str">
        <f>+'Ekamut-caxs'!B42</f>
        <v>Փոքրարժեք կամ արագամաշ առարկաների գծով</v>
      </c>
      <c r="C42" s="307"/>
      <c r="D42" s="307"/>
      <c r="E42" s="307"/>
      <c r="F42" s="211">
        <f>+'Ekamut-caxs'!D42</f>
        <v>0</v>
      </c>
      <c r="G42" s="435"/>
      <c r="H42" s="414"/>
      <c r="I42" s="304" t="str">
        <f t="shared" si="2"/>
        <v/>
      </c>
      <c r="J42" s="304" t="str">
        <f t="shared" si="2"/>
        <v/>
      </c>
      <c r="K42" s="304" t="str">
        <f t="shared" si="2"/>
        <v/>
      </c>
      <c r="L42" s="92"/>
      <c r="M42" s="99"/>
      <c r="N42" s="99"/>
      <c r="O42" s="99"/>
    </row>
    <row r="43" spans="1:15" s="100" customFormat="1" ht="17.399999999999999" hidden="1">
      <c r="A43" s="67">
        <f t="shared" si="5"/>
        <v>11</v>
      </c>
      <c r="B43" s="220" t="str">
        <f>+'Ekamut-caxs'!B43</f>
        <v>Ուսումնական նյութերի գծով</v>
      </c>
      <c r="C43" s="307"/>
      <c r="D43" s="307"/>
      <c r="E43" s="307"/>
      <c r="F43" s="211">
        <f>+'Ekamut-caxs'!D43</f>
        <v>0</v>
      </c>
      <c r="G43" s="435"/>
      <c r="H43" s="414"/>
      <c r="I43" s="304" t="str">
        <f t="shared" si="2"/>
        <v/>
      </c>
      <c r="J43" s="304" t="str">
        <f t="shared" si="2"/>
        <v/>
      </c>
      <c r="K43" s="304" t="str">
        <f t="shared" si="2"/>
        <v/>
      </c>
      <c r="L43" s="92"/>
      <c r="M43" s="99"/>
      <c r="N43" s="99"/>
      <c r="O43" s="99"/>
    </row>
    <row r="44" spans="1:15" s="100" customFormat="1" ht="17.399999999999999" hidden="1">
      <c r="A44" s="67">
        <f t="shared" si="5"/>
        <v>12</v>
      </c>
      <c r="B44" s="220" t="str">
        <f>+'Ekamut-caxs'!B44</f>
        <v>Դեղորայքի գծով</v>
      </c>
      <c r="C44" s="307"/>
      <c r="D44" s="307"/>
      <c r="E44" s="307"/>
      <c r="F44" s="211">
        <f>+'Ekamut-caxs'!D44</f>
        <v>0</v>
      </c>
      <c r="G44" s="435"/>
      <c r="H44" s="414"/>
      <c r="I44" s="304" t="str">
        <f t="shared" si="2"/>
        <v/>
      </c>
      <c r="J44" s="304" t="str">
        <f t="shared" si="2"/>
        <v/>
      </c>
      <c r="K44" s="304" t="str">
        <f t="shared" si="2"/>
        <v/>
      </c>
      <c r="L44" s="92"/>
      <c r="M44" s="99"/>
      <c r="N44" s="99"/>
      <c r="O44" s="99"/>
    </row>
    <row r="45" spans="1:15" s="100" customFormat="1" ht="17.399999999999999" hidden="1">
      <c r="A45" s="67">
        <f t="shared" si="5"/>
        <v>13</v>
      </c>
      <c r="B45" s="220" t="str">
        <f>+'Ekamut-caxs'!B45</f>
        <v>Բուժ.ծառայության գծով</v>
      </c>
      <c r="C45" s="307"/>
      <c r="D45" s="307"/>
      <c r="E45" s="307"/>
      <c r="F45" s="211">
        <f>+'Ekamut-caxs'!D45</f>
        <v>0</v>
      </c>
      <c r="G45" s="435"/>
      <c r="H45" s="414"/>
      <c r="I45" s="304" t="str">
        <f t="shared" si="2"/>
        <v/>
      </c>
      <c r="J45" s="304" t="str">
        <f t="shared" si="2"/>
        <v/>
      </c>
      <c r="K45" s="304" t="str">
        <f t="shared" si="2"/>
        <v/>
      </c>
      <c r="L45" s="92"/>
      <c r="M45" s="99"/>
      <c r="N45" s="99"/>
      <c r="O45" s="99"/>
    </row>
    <row r="46" spans="1:15" s="100" customFormat="1" ht="17.399999999999999" hidden="1">
      <c r="A46" s="67">
        <f t="shared" si="5"/>
        <v>14</v>
      </c>
      <c r="B46" s="220" t="str">
        <f>+'Ekamut-caxs'!B46</f>
        <v>Ընթացիկ վերանորոգման գծով</v>
      </c>
      <c r="C46" s="307"/>
      <c r="D46" s="307"/>
      <c r="E46" s="307"/>
      <c r="F46" s="211">
        <f>+'Ekamut-caxs'!D46</f>
        <v>0</v>
      </c>
      <c r="G46" s="435"/>
      <c r="H46" s="414"/>
      <c r="I46" s="304" t="str">
        <f t="shared" si="2"/>
        <v/>
      </c>
      <c r="J46" s="304" t="str">
        <f t="shared" si="2"/>
        <v/>
      </c>
      <c r="K46" s="304" t="str">
        <f t="shared" si="2"/>
        <v/>
      </c>
      <c r="L46" s="92"/>
      <c r="M46" s="99"/>
      <c r="N46" s="99"/>
      <c r="O46" s="99"/>
    </row>
    <row r="47" spans="1:15" s="100" customFormat="1" ht="17.399999999999999">
      <c r="A47" s="67">
        <v>10</v>
      </c>
      <c r="B47" s="220" t="str">
        <f>+'Ekamut-caxs'!B47</f>
        <v>Ջեռուցման համակարգի սպասարկման գծով</v>
      </c>
      <c r="C47" s="307"/>
      <c r="D47" s="307"/>
      <c r="E47" s="307"/>
      <c r="F47" s="211">
        <f>+'Ekamut-caxs'!D47</f>
        <v>25.1</v>
      </c>
      <c r="G47" s="435"/>
      <c r="H47" s="414"/>
      <c r="I47" s="304" t="str">
        <f t="shared" si="2"/>
        <v/>
      </c>
      <c r="J47" s="304" t="str">
        <f t="shared" si="2"/>
        <v/>
      </c>
      <c r="K47" s="304" t="str">
        <f t="shared" si="2"/>
        <v/>
      </c>
      <c r="L47" s="92"/>
      <c r="M47" s="99"/>
      <c r="N47" s="99"/>
      <c r="O47" s="99"/>
    </row>
    <row r="48" spans="1:15" s="100" customFormat="1" ht="17.399999999999999" hidden="1">
      <c r="A48" s="67">
        <f t="shared" si="5"/>
        <v>11</v>
      </c>
      <c r="B48" s="220" t="str">
        <f>+'Ekamut-caxs'!B48</f>
        <v>Կաթսայատան սպասարկման գծով</v>
      </c>
      <c r="C48" s="307"/>
      <c r="D48" s="307"/>
      <c r="E48" s="307"/>
      <c r="F48" s="211">
        <f>+'Ekamut-caxs'!D48</f>
        <v>0</v>
      </c>
      <c r="G48" s="435"/>
      <c r="H48" s="414"/>
      <c r="I48" s="304" t="str">
        <f t="shared" si="2"/>
        <v/>
      </c>
      <c r="J48" s="304" t="str">
        <f t="shared" si="2"/>
        <v/>
      </c>
      <c r="K48" s="304" t="str">
        <f t="shared" si="2"/>
        <v/>
      </c>
      <c r="L48" s="92"/>
      <c r="M48" s="99"/>
      <c r="N48" s="99"/>
      <c r="O48" s="99"/>
    </row>
    <row r="49" spans="1:15" s="100" customFormat="1" ht="17.399999999999999" hidden="1">
      <c r="A49" s="67">
        <f t="shared" si="5"/>
        <v>12</v>
      </c>
      <c r="B49" s="220" t="str">
        <f>+'Ekamut-caxs'!B49</f>
        <v>Սպասարկման և կոմունալ համավճարների գծով</v>
      </c>
      <c r="C49" s="307"/>
      <c r="D49" s="307"/>
      <c r="E49" s="307"/>
      <c r="F49" s="211">
        <f>+'Ekamut-caxs'!D49</f>
        <v>0</v>
      </c>
      <c r="G49" s="435"/>
      <c r="H49" s="414"/>
      <c r="I49" s="304" t="str">
        <f t="shared" si="2"/>
        <v/>
      </c>
      <c r="J49" s="304" t="str">
        <f t="shared" si="2"/>
        <v/>
      </c>
      <c r="K49" s="304" t="str">
        <f t="shared" si="2"/>
        <v/>
      </c>
      <c r="L49" s="92"/>
      <c r="M49" s="99"/>
      <c r="N49" s="99"/>
      <c r="O49" s="99"/>
    </row>
    <row r="50" spans="1:15" s="100" customFormat="1" ht="17.399999999999999" hidden="1">
      <c r="A50" s="67">
        <f t="shared" si="5"/>
        <v>13</v>
      </c>
      <c r="B50" s="220" t="str">
        <f>+'Ekamut-caxs'!B50</f>
        <v>Գնումների համակարգողի ծառայության գծով</v>
      </c>
      <c r="C50" s="307"/>
      <c r="D50" s="307"/>
      <c r="E50" s="307"/>
      <c r="F50" s="211">
        <f>+'Ekamut-caxs'!D50</f>
        <v>0</v>
      </c>
      <c r="G50" s="435"/>
      <c r="H50" s="414"/>
      <c r="I50" s="304" t="str">
        <f t="shared" si="2"/>
        <v/>
      </c>
      <c r="J50" s="304" t="str">
        <f t="shared" si="2"/>
        <v/>
      </c>
      <c r="K50" s="304" t="str">
        <f t="shared" si="2"/>
        <v/>
      </c>
      <c r="L50" s="92"/>
      <c r="M50" s="99"/>
      <c r="N50" s="99"/>
      <c r="O50" s="99"/>
    </row>
    <row r="51" spans="1:15" s="100" customFormat="1" ht="16.8" customHeight="1">
      <c r="A51" s="67">
        <v>11</v>
      </c>
      <c r="B51" s="220" t="str">
        <f>+'Ekamut-caxs'!B51</f>
        <v>Համակարգիչների տեխնիկական սպասարկման գծով</v>
      </c>
      <c r="C51" s="307">
        <v>4</v>
      </c>
      <c r="D51" s="307">
        <v>12</v>
      </c>
      <c r="E51" s="307">
        <v>20</v>
      </c>
      <c r="F51" s="211">
        <f>+'Ekamut-caxs'!D51</f>
        <v>20</v>
      </c>
      <c r="G51" s="435"/>
      <c r="H51" s="414"/>
      <c r="I51" s="304" t="str">
        <f t="shared" si="2"/>
        <v/>
      </c>
      <c r="J51" s="304" t="str">
        <f t="shared" si="2"/>
        <v/>
      </c>
      <c r="K51" s="304" t="str">
        <f t="shared" si="2"/>
        <v/>
      </c>
      <c r="L51" s="92"/>
      <c r="M51" s="99"/>
      <c r="N51" s="99"/>
      <c r="O51" s="99"/>
    </row>
    <row r="52" spans="1:15" s="100" customFormat="1" ht="15.6" customHeight="1">
      <c r="A52" s="67">
        <f t="shared" si="5"/>
        <v>12</v>
      </c>
      <c r="B52" s="220" t="str">
        <f>+'Ekamut-caxs'!B52</f>
        <v>Համակարգչային ծրագրի և կայքի սպասարկման գծով</v>
      </c>
      <c r="C52" s="307"/>
      <c r="D52" s="307"/>
      <c r="E52" s="307"/>
      <c r="F52" s="211">
        <f>+'Ekamut-caxs'!D52</f>
        <v>95</v>
      </c>
      <c r="G52" s="435"/>
      <c r="H52" s="414"/>
      <c r="I52" s="304" t="str">
        <f t="shared" si="2"/>
        <v/>
      </c>
      <c r="J52" s="304" t="str">
        <f t="shared" si="2"/>
        <v/>
      </c>
      <c r="K52" s="304" t="str">
        <f t="shared" si="2"/>
        <v/>
      </c>
      <c r="L52" s="92"/>
      <c r="M52" s="99"/>
      <c r="N52" s="99"/>
      <c r="O52" s="99"/>
    </row>
    <row r="53" spans="1:15" s="100" customFormat="1" ht="17.399999999999999">
      <c r="A53" s="67">
        <f t="shared" si="5"/>
        <v>13</v>
      </c>
      <c r="B53" s="220" t="str">
        <f>+'Ekamut-caxs'!B53</f>
        <v>էլ․ստորագրության գծով</v>
      </c>
      <c r="C53" s="307">
        <v>3</v>
      </c>
      <c r="D53" s="307">
        <v>3</v>
      </c>
      <c r="E53" s="307">
        <v>3</v>
      </c>
      <c r="F53" s="211">
        <f>+'Ekamut-caxs'!D53</f>
        <v>3</v>
      </c>
      <c r="G53" s="435"/>
      <c r="H53" s="414"/>
      <c r="I53" s="304" t="str">
        <f t="shared" si="2"/>
        <v/>
      </c>
      <c r="J53" s="304" t="str">
        <f t="shared" si="2"/>
        <v/>
      </c>
      <c r="K53" s="304" t="str">
        <f t="shared" si="2"/>
        <v/>
      </c>
      <c r="L53" s="92"/>
      <c r="M53" s="99"/>
      <c r="N53" s="99"/>
      <c r="O53" s="99"/>
    </row>
    <row r="54" spans="1:15" s="100" customFormat="1" ht="17.399999999999999" hidden="1">
      <c r="A54" s="67">
        <f t="shared" si="5"/>
        <v>14</v>
      </c>
      <c r="B54" s="464" t="str">
        <f>+'Ekamut-caxs'!B54</f>
        <v>Հայտարարության գծով</v>
      </c>
      <c r="C54" s="307"/>
      <c r="D54" s="307"/>
      <c r="E54" s="307"/>
      <c r="F54" s="211">
        <f>+'Ekamut-caxs'!D54</f>
        <v>0</v>
      </c>
      <c r="G54" s="435"/>
      <c r="H54" s="414"/>
      <c r="I54" s="304" t="str">
        <f t="shared" si="2"/>
        <v/>
      </c>
      <c r="J54" s="304" t="str">
        <f t="shared" si="2"/>
        <v/>
      </c>
      <c r="K54" s="304" t="str">
        <f t="shared" si="2"/>
        <v/>
      </c>
      <c r="L54" s="92"/>
      <c r="M54" s="99"/>
      <c r="N54" s="99"/>
      <c r="O54" s="99"/>
    </row>
    <row r="55" spans="1:15" s="100" customFormat="1" ht="17.399999999999999" hidden="1">
      <c r="A55" s="67">
        <f t="shared" si="5"/>
        <v>15</v>
      </c>
      <c r="B55" s="464" t="str">
        <f>+'Ekamut-caxs'!B55</f>
        <v>Բաժանորդագրության գծով</v>
      </c>
      <c r="C55" s="307"/>
      <c r="D55" s="307"/>
      <c r="E55" s="307"/>
      <c r="F55" s="211">
        <f>+'Ekamut-caxs'!D55</f>
        <v>0</v>
      </c>
      <c r="G55" s="435"/>
      <c r="H55" s="414"/>
      <c r="I55" s="304" t="str">
        <f t="shared" si="2"/>
        <v/>
      </c>
      <c r="J55" s="304" t="str">
        <f t="shared" si="2"/>
        <v/>
      </c>
      <c r="K55" s="304" t="str">
        <f t="shared" si="2"/>
        <v/>
      </c>
      <c r="L55" s="92"/>
      <c r="M55" s="99"/>
      <c r="N55" s="99"/>
      <c r="O55" s="99"/>
    </row>
    <row r="56" spans="1:15" s="100" customFormat="1" ht="17.399999999999999">
      <c r="A56" s="67">
        <v>14</v>
      </c>
      <c r="B56" s="220" t="str">
        <f>+'Ekamut-caxs'!B56</f>
        <v>Վերապատրաստման գծով</v>
      </c>
      <c r="C56" s="307"/>
      <c r="D56" s="307"/>
      <c r="E56" s="307"/>
      <c r="F56" s="211">
        <f>+'Ekamut-caxs'!D56</f>
        <v>24</v>
      </c>
      <c r="G56" s="435"/>
      <c r="H56" s="414"/>
      <c r="I56" s="304" t="str">
        <f t="shared" si="2"/>
        <v/>
      </c>
      <c r="J56" s="304" t="str">
        <f t="shared" si="2"/>
        <v/>
      </c>
      <c r="K56" s="304" t="str">
        <f t="shared" si="2"/>
        <v/>
      </c>
      <c r="L56" s="92"/>
      <c r="M56" s="99"/>
      <c r="N56" s="99"/>
      <c r="O56" s="99"/>
    </row>
    <row r="57" spans="1:15" s="100" customFormat="1" ht="17.399999999999999">
      <c r="A57" s="67">
        <f t="shared" si="5"/>
        <v>15</v>
      </c>
      <c r="B57" s="220" t="str">
        <f>+'Ekamut-caxs'!B57</f>
        <v>Միջոցառումների գծով</v>
      </c>
      <c r="C57" s="307">
        <v>30</v>
      </c>
      <c r="D57" s="307">
        <v>70</v>
      </c>
      <c r="E57" s="307">
        <v>100</v>
      </c>
      <c r="F57" s="211">
        <f>+'Ekamut-caxs'!D57</f>
        <v>100</v>
      </c>
      <c r="G57" s="435"/>
      <c r="H57" s="414"/>
      <c r="I57" s="304" t="str">
        <f t="shared" si="2"/>
        <v/>
      </c>
      <c r="J57" s="304" t="str">
        <f t="shared" si="2"/>
        <v/>
      </c>
      <c r="K57" s="304" t="str">
        <f t="shared" si="2"/>
        <v/>
      </c>
      <c r="L57" s="92"/>
      <c r="M57" s="99"/>
      <c r="N57" s="99"/>
      <c r="O57" s="99"/>
    </row>
    <row r="58" spans="1:15" s="100" customFormat="1" ht="17.399999999999999">
      <c r="A58" s="67">
        <f t="shared" si="5"/>
        <v>16</v>
      </c>
      <c r="B58" s="220" t="str">
        <f>+'Ekamut-caxs'!B58</f>
        <v>Կրակմարիչների լիցքավորման գծով</v>
      </c>
      <c r="C58" s="307"/>
      <c r="D58" s="307"/>
      <c r="E58" s="307"/>
      <c r="F58" s="211">
        <f>+'Ekamut-caxs'!D58</f>
        <v>12.5</v>
      </c>
      <c r="G58" s="435"/>
      <c r="H58" s="414"/>
      <c r="I58" s="304" t="str">
        <f t="shared" si="2"/>
        <v/>
      </c>
      <c r="J58" s="304" t="str">
        <f t="shared" si="2"/>
        <v/>
      </c>
      <c r="K58" s="304" t="str">
        <f t="shared" si="2"/>
        <v/>
      </c>
      <c r="L58" s="92"/>
      <c r="M58" s="99"/>
      <c r="N58" s="99"/>
      <c r="O58" s="99"/>
    </row>
    <row r="59" spans="1:15" s="100" customFormat="1" ht="17.399999999999999" hidden="1">
      <c r="A59" s="67">
        <f>+A58+1</f>
        <v>17</v>
      </c>
      <c r="B59" s="220">
        <f>+'Ekamut-caxs'!B59</f>
        <v>0</v>
      </c>
      <c r="C59" s="307"/>
      <c r="D59" s="307"/>
      <c r="E59" s="307"/>
      <c r="F59" s="211">
        <f>+'Ekamut-caxs'!D59</f>
        <v>0</v>
      </c>
      <c r="G59" s="435"/>
      <c r="H59" s="414"/>
      <c r="I59" s="304" t="str">
        <f t="shared" si="2"/>
        <v/>
      </c>
      <c r="J59" s="304" t="str">
        <f t="shared" si="2"/>
        <v/>
      </c>
      <c r="K59" s="304" t="str">
        <f t="shared" si="2"/>
        <v/>
      </c>
      <c r="L59" s="92"/>
      <c r="M59" s="99"/>
      <c r="N59" s="99"/>
      <c r="O59" s="99"/>
    </row>
    <row r="60" spans="1:15" s="99" customFormat="1" ht="17.399999999999999" hidden="1">
      <c r="A60" s="67">
        <f t="shared" si="5"/>
        <v>18</v>
      </c>
      <c r="B60" s="270">
        <f>+'Ekamut-caxs'!B60</f>
        <v>0</v>
      </c>
      <c r="C60" s="307"/>
      <c r="D60" s="307"/>
      <c r="E60" s="307"/>
      <c r="F60" s="210">
        <f>+'Ekamut-caxs'!D60</f>
        <v>0</v>
      </c>
      <c r="G60" s="436"/>
      <c r="H60" s="301"/>
      <c r="I60" s="366" t="str">
        <f t="shared" si="2"/>
        <v/>
      </c>
      <c r="J60" s="366" t="str">
        <f t="shared" si="2"/>
        <v/>
      </c>
      <c r="K60" s="366" t="str">
        <f t="shared" si="2"/>
        <v/>
      </c>
      <c r="L60" s="92"/>
    </row>
    <row r="61" spans="1:15" s="99" customFormat="1" ht="21" hidden="1" customHeight="1">
      <c r="A61" s="67">
        <f>+A60+1</f>
        <v>19</v>
      </c>
      <c r="B61" s="270">
        <f>+'Ekamut-caxs'!B61</f>
        <v>0</v>
      </c>
      <c r="C61" s="307"/>
      <c r="D61" s="307"/>
      <c r="E61" s="307"/>
      <c r="F61" s="210">
        <f>+'Ekamut-caxs'!D61</f>
        <v>0</v>
      </c>
      <c r="G61" s="436"/>
      <c r="H61" s="301" t="s">
        <v>216</v>
      </c>
      <c r="I61" s="366" t="str">
        <f t="shared" si="2"/>
        <v/>
      </c>
      <c r="J61" s="366" t="str">
        <f t="shared" si="2"/>
        <v/>
      </c>
      <c r="K61" s="366" t="str">
        <f t="shared" si="2"/>
        <v/>
      </c>
      <c r="L61" s="92"/>
    </row>
    <row r="62" spans="1:15" s="100" customFormat="1" ht="17.399999999999999" hidden="1">
      <c r="A62" s="67">
        <v>31</v>
      </c>
      <c r="B62" s="220" t="s">
        <v>34</v>
      </c>
      <c r="C62" s="307">
        <f>SUM(C63:C65)</f>
        <v>0</v>
      </c>
      <c r="D62" s="307">
        <f t="shared" ref="D62" si="6">SUM(D63:D65)</f>
        <v>0</v>
      </c>
      <c r="E62" s="307">
        <f>SUM(E63:E65)</f>
        <v>0</v>
      </c>
      <c r="F62" s="211">
        <f>SUM(F63:F65)</f>
        <v>0</v>
      </c>
      <c r="G62" s="435"/>
      <c r="H62" s="414"/>
      <c r="I62" s="304" t="str">
        <f t="shared" si="2"/>
        <v/>
      </c>
      <c r="J62" s="304" t="str">
        <f t="shared" si="2"/>
        <v/>
      </c>
      <c r="K62" s="304" t="str">
        <f t="shared" si="2"/>
        <v/>
      </c>
      <c r="L62" s="92"/>
      <c r="M62" s="99"/>
      <c r="N62" s="99"/>
      <c r="O62" s="99"/>
    </row>
    <row r="63" spans="1:15" hidden="1">
      <c r="A63" s="15">
        <v>31.1</v>
      </c>
      <c r="B63" s="381" t="s">
        <v>35</v>
      </c>
      <c r="C63" s="200"/>
      <c r="D63" s="200"/>
      <c r="E63" s="200"/>
      <c r="F63" s="200"/>
      <c r="G63" s="439"/>
      <c r="H63" s="303"/>
      <c r="I63" s="304" t="str">
        <f t="shared" si="2"/>
        <v/>
      </c>
      <c r="J63" s="304" t="str">
        <f t="shared" si="2"/>
        <v/>
      </c>
      <c r="K63" s="304" t="str">
        <f t="shared" si="2"/>
        <v/>
      </c>
    </row>
    <row r="64" spans="1:15" hidden="1">
      <c r="A64" s="15">
        <v>31.2</v>
      </c>
      <c r="B64" s="381" t="s">
        <v>48</v>
      </c>
      <c r="C64" s="200"/>
      <c r="D64" s="200"/>
      <c r="E64" s="200"/>
      <c r="F64" s="200"/>
      <c r="G64" s="439"/>
      <c r="H64" s="303"/>
      <c r="I64" s="304" t="str">
        <f t="shared" si="2"/>
        <v/>
      </c>
      <c r="J64" s="304" t="str">
        <f t="shared" si="2"/>
        <v/>
      </c>
      <c r="K64" s="304" t="str">
        <f t="shared" si="2"/>
        <v/>
      </c>
    </row>
    <row r="65" spans="1:15" hidden="1">
      <c r="A65" s="15">
        <v>31.3</v>
      </c>
      <c r="B65" s="381" t="s">
        <v>82</v>
      </c>
      <c r="C65" s="200"/>
      <c r="D65" s="200"/>
      <c r="E65" s="200"/>
      <c r="F65" s="216">
        <f>+'Ekamut-caxs'!D64</f>
        <v>0</v>
      </c>
      <c r="G65" s="439"/>
      <c r="H65" s="303"/>
      <c r="I65" s="304" t="str">
        <f t="shared" si="2"/>
        <v/>
      </c>
      <c r="J65" s="304" t="str">
        <f t="shared" si="2"/>
        <v/>
      </c>
      <c r="K65" s="304" t="str">
        <f t="shared" si="2"/>
        <v/>
      </c>
    </row>
    <row r="66" spans="1:15" s="100" customFormat="1" ht="17.25" customHeight="1">
      <c r="A66" s="75">
        <v>17</v>
      </c>
      <c r="B66" s="212" t="s">
        <v>36</v>
      </c>
      <c r="C66" s="306">
        <f>+F66</f>
        <v>52.3</v>
      </c>
      <c r="D66" s="306">
        <f>+F66</f>
        <v>52.3</v>
      </c>
      <c r="E66" s="306">
        <f>+F66</f>
        <v>52.3</v>
      </c>
      <c r="F66" s="211">
        <f>+'Deb. ev kreditor'!D59-'Deb. ev kreditor'!D54</f>
        <v>52.3</v>
      </c>
      <c r="G66" s="435"/>
      <c r="H66" s="303"/>
      <c r="I66" s="304" t="str">
        <f t="shared" si="2"/>
        <v/>
      </c>
      <c r="J66" s="304" t="str">
        <f t="shared" si="2"/>
        <v/>
      </c>
      <c r="K66" s="304" t="str">
        <f t="shared" si="2"/>
        <v/>
      </c>
      <c r="L66" s="92"/>
      <c r="M66" s="99"/>
      <c r="N66" s="99"/>
      <c r="O66" s="99"/>
    </row>
    <row r="67" spans="1:15" s="100" customFormat="1" ht="16.5" hidden="1" customHeight="1">
      <c r="A67" s="75">
        <v>33</v>
      </c>
      <c r="B67" s="382" t="s">
        <v>83</v>
      </c>
      <c r="C67" s="307"/>
      <c r="D67" s="307"/>
      <c r="E67" s="307"/>
      <c r="F67" s="210"/>
      <c r="G67" s="437"/>
      <c r="H67" s="537" t="s">
        <v>190</v>
      </c>
      <c r="I67" s="304" t="str">
        <f t="shared" si="2"/>
        <v/>
      </c>
      <c r="J67" s="304" t="str">
        <f t="shared" si="2"/>
        <v/>
      </c>
      <c r="K67" s="304" t="str">
        <f t="shared" si="2"/>
        <v/>
      </c>
      <c r="L67" s="92"/>
      <c r="M67" s="99"/>
      <c r="N67" s="99"/>
      <c r="O67" s="99"/>
    </row>
    <row r="68" spans="1:15" s="83" customFormat="1" ht="18">
      <c r="A68" s="39" t="s">
        <v>55</v>
      </c>
      <c r="B68" s="86" t="s">
        <v>58</v>
      </c>
      <c r="C68" s="213">
        <f>C69+C77</f>
        <v>500</v>
      </c>
      <c r="D68" s="213">
        <f>D69+D77</f>
        <v>500</v>
      </c>
      <c r="E68" s="213">
        <f>E69+E77</f>
        <v>500</v>
      </c>
      <c r="F68" s="213">
        <f>F69+F77</f>
        <v>500</v>
      </c>
      <c r="G68" s="440"/>
      <c r="H68" s="537"/>
      <c r="I68" s="304" t="str">
        <f t="shared" si="2"/>
        <v/>
      </c>
      <c r="J68" s="304" t="str">
        <f t="shared" si="2"/>
        <v/>
      </c>
      <c r="K68" s="304" t="str">
        <f t="shared" si="2"/>
        <v/>
      </c>
      <c r="L68" s="106"/>
      <c r="M68" s="82"/>
      <c r="N68" s="82"/>
      <c r="O68" s="82"/>
    </row>
    <row r="69" spans="1:15" s="100" customFormat="1" ht="17.399999999999999">
      <c r="A69" s="67">
        <v>1</v>
      </c>
      <c r="B69" s="220" t="s">
        <v>87</v>
      </c>
      <c r="C69" s="307">
        <f>SUM(C70:C76)</f>
        <v>500</v>
      </c>
      <c r="D69" s="307">
        <f>SUM(D70:D76)</f>
        <v>500</v>
      </c>
      <c r="E69" s="307">
        <f>SUM(E70:E76)</f>
        <v>500</v>
      </c>
      <c r="F69" s="211">
        <f>SUM(F70:F76)</f>
        <v>500</v>
      </c>
      <c r="G69" s="435"/>
      <c r="H69" s="414"/>
      <c r="I69" s="304" t="str">
        <f t="shared" si="2"/>
        <v/>
      </c>
      <c r="J69" s="304" t="str">
        <f t="shared" si="2"/>
        <v/>
      </c>
      <c r="K69" s="304" t="str">
        <f t="shared" si="2"/>
        <v/>
      </c>
      <c r="L69" s="92"/>
      <c r="M69" s="99"/>
      <c r="N69" s="99"/>
      <c r="O69" s="99"/>
    </row>
    <row r="70" spans="1:15" s="100" customFormat="1" ht="17.399999999999999">
      <c r="A70" s="28">
        <v>1.1000000000000001</v>
      </c>
      <c r="B70" s="220" t="s">
        <v>84</v>
      </c>
      <c r="C70" s="307">
        <v>200</v>
      </c>
      <c r="D70" s="307">
        <v>200</v>
      </c>
      <c r="E70" s="307">
        <v>200</v>
      </c>
      <c r="F70" s="210">
        <v>200</v>
      </c>
      <c r="G70" s="435"/>
      <c r="H70" s="414"/>
      <c r="I70" s="304" t="str">
        <f t="shared" si="2"/>
        <v/>
      </c>
      <c r="J70" s="304" t="str">
        <f t="shared" si="2"/>
        <v/>
      </c>
      <c r="K70" s="304" t="str">
        <f t="shared" si="2"/>
        <v/>
      </c>
      <c r="L70" s="92"/>
      <c r="M70" s="99"/>
      <c r="N70" s="99"/>
      <c r="O70" s="99"/>
    </row>
    <row r="71" spans="1:15" s="100" customFormat="1" ht="17.399999999999999">
      <c r="A71" s="28">
        <v>1.2</v>
      </c>
      <c r="B71" s="220" t="s">
        <v>85</v>
      </c>
      <c r="C71" s="307">
        <v>300</v>
      </c>
      <c r="D71" s="307">
        <v>300</v>
      </c>
      <c r="E71" s="307">
        <v>300</v>
      </c>
      <c r="F71" s="210">
        <v>300</v>
      </c>
      <c r="G71" s="435"/>
      <c r="H71" s="414"/>
      <c r="I71" s="304" t="str">
        <f t="shared" si="2"/>
        <v/>
      </c>
      <c r="J71" s="304" t="str">
        <f t="shared" si="2"/>
        <v/>
      </c>
      <c r="K71" s="304" t="str">
        <f t="shared" si="2"/>
        <v/>
      </c>
      <c r="L71" s="92"/>
      <c r="M71" s="99"/>
      <c r="N71" s="99"/>
      <c r="O71" s="99"/>
    </row>
    <row r="72" spans="1:15" s="100" customFormat="1" ht="17.399999999999999" hidden="1">
      <c r="A72" s="28">
        <v>1.3</v>
      </c>
      <c r="B72" s="220" t="s">
        <v>86</v>
      </c>
      <c r="C72" s="307"/>
      <c r="D72" s="307"/>
      <c r="E72" s="307"/>
      <c r="F72" s="210"/>
      <c r="G72" s="435"/>
      <c r="H72" s="414"/>
      <c r="I72" s="304" t="str">
        <f t="shared" si="2"/>
        <v/>
      </c>
      <c r="J72" s="304" t="str">
        <f t="shared" si="2"/>
        <v/>
      </c>
      <c r="K72" s="304" t="str">
        <f t="shared" si="2"/>
        <v/>
      </c>
      <c r="L72" s="92"/>
      <c r="M72" s="99"/>
      <c r="N72" s="99"/>
      <c r="O72" s="99"/>
    </row>
    <row r="73" spans="1:15" s="100" customFormat="1" ht="17.399999999999999" hidden="1">
      <c r="A73" s="28">
        <v>1.4</v>
      </c>
      <c r="B73" s="220" t="s">
        <v>184</v>
      </c>
      <c r="C73" s="307"/>
      <c r="D73" s="307"/>
      <c r="E73" s="307"/>
      <c r="F73" s="210"/>
      <c r="G73" s="435"/>
      <c r="H73" s="414"/>
      <c r="I73" s="304" t="str">
        <f t="shared" si="2"/>
        <v/>
      </c>
      <c r="J73" s="304" t="str">
        <f t="shared" si="2"/>
        <v/>
      </c>
      <c r="K73" s="304" t="str">
        <f t="shared" si="2"/>
        <v/>
      </c>
      <c r="L73" s="92"/>
      <c r="M73" s="99"/>
      <c r="N73" s="99"/>
      <c r="O73" s="99"/>
    </row>
    <row r="74" spans="1:15" s="100" customFormat="1" ht="17.399999999999999" hidden="1">
      <c r="A74" s="28">
        <v>1.5</v>
      </c>
      <c r="B74" s="220" t="s">
        <v>63</v>
      </c>
      <c r="C74" s="307"/>
      <c r="D74" s="307"/>
      <c r="E74" s="307"/>
      <c r="F74" s="210"/>
      <c r="G74" s="435"/>
      <c r="H74" s="414"/>
      <c r="I74" s="304" t="str">
        <f t="shared" si="2"/>
        <v/>
      </c>
      <c r="J74" s="304" t="str">
        <f t="shared" si="2"/>
        <v/>
      </c>
      <c r="K74" s="304" t="str">
        <f t="shared" si="2"/>
        <v/>
      </c>
      <c r="L74" s="92"/>
      <c r="M74" s="99"/>
      <c r="N74" s="99"/>
      <c r="O74" s="99"/>
    </row>
    <row r="75" spans="1:15" s="99" customFormat="1" ht="17.399999999999999" hidden="1">
      <c r="A75" s="28">
        <v>1.6</v>
      </c>
      <c r="B75" s="270" t="s">
        <v>64</v>
      </c>
      <c r="C75" s="307"/>
      <c r="D75" s="307"/>
      <c r="E75" s="307"/>
      <c r="F75" s="210"/>
      <c r="G75" s="436"/>
      <c r="H75" s="301"/>
      <c r="I75" s="366" t="str">
        <f t="shared" si="2"/>
        <v/>
      </c>
      <c r="J75" s="366" t="str">
        <f t="shared" si="2"/>
        <v/>
      </c>
      <c r="K75" s="366" t="str">
        <f t="shared" si="2"/>
        <v/>
      </c>
      <c r="L75" s="92"/>
    </row>
    <row r="76" spans="1:15" s="99" customFormat="1" ht="23.4" hidden="1" customHeight="1">
      <c r="A76" s="28">
        <v>1.7</v>
      </c>
      <c r="B76" s="270"/>
      <c r="C76" s="307"/>
      <c r="D76" s="307"/>
      <c r="E76" s="307"/>
      <c r="F76" s="210"/>
      <c r="G76" s="436"/>
      <c r="H76" s="301" t="s">
        <v>185</v>
      </c>
      <c r="I76" s="366" t="str">
        <f t="shared" si="2"/>
        <v/>
      </c>
      <c r="J76" s="366" t="str">
        <f t="shared" si="2"/>
        <v/>
      </c>
      <c r="K76" s="366" t="str">
        <f t="shared" si="2"/>
        <v/>
      </c>
      <c r="L76" s="92"/>
    </row>
    <row r="77" spans="1:15" s="100" customFormat="1" ht="34.799999999999997" hidden="1">
      <c r="A77" s="67">
        <v>2</v>
      </c>
      <c r="B77" s="220" t="s">
        <v>88</v>
      </c>
      <c r="C77" s="307">
        <f t="shared" ref="C77:E77" si="7">SUM(C78:C80)</f>
        <v>0</v>
      </c>
      <c r="D77" s="307">
        <f t="shared" si="7"/>
        <v>0</v>
      </c>
      <c r="E77" s="307">
        <f t="shared" si="7"/>
        <v>0</v>
      </c>
      <c r="F77" s="211">
        <f>SUM(F78:F80)</f>
        <v>0</v>
      </c>
      <c r="G77" s="435"/>
      <c r="H77" s="414"/>
      <c r="I77" s="304" t="str">
        <f t="shared" si="2"/>
        <v/>
      </c>
      <c r="J77" s="304" t="str">
        <f t="shared" si="2"/>
        <v/>
      </c>
      <c r="K77" s="304" t="str">
        <f t="shared" si="2"/>
        <v/>
      </c>
      <c r="L77" s="92"/>
      <c r="M77" s="99"/>
      <c r="N77" s="99"/>
      <c r="O77" s="99"/>
    </row>
    <row r="78" spans="1:15" s="100" customFormat="1" ht="17.399999999999999" hidden="1">
      <c r="A78" s="28">
        <v>2.1</v>
      </c>
      <c r="B78" s="220" t="s">
        <v>60</v>
      </c>
      <c r="C78" s="307"/>
      <c r="D78" s="307"/>
      <c r="E78" s="307"/>
      <c r="F78" s="210"/>
      <c r="G78" s="435"/>
      <c r="H78" s="414"/>
      <c r="I78" s="304" t="str">
        <f t="shared" si="2"/>
        <v/>
      </c>
      <c r="J78" s="304" t="str">
        <f t="shared" si="2"/>
        <v/>
      </c>
      <c r="K78" s="304" t="str">
        <f t="shared" si="2"/>
        <v/>
      </c>
      <c r="L78" s="92"/>
      <c r="M78" s="99"/>
      <c r="N78" s="99"/>
      <c r="O78" s="99"/>
    </row>
    <row r="79" spans="1:15" s="100" customFormat="1" ht="17.399999999999999" hidden="1">
      <c r="A79" s="28">
        <v>2.2000000000000002</v>
      </c>
      <c r="B79" s="220" t="s">
        <v>59</v>
      </c>
      <c r="C79" s="307"/>
      <c r="D79" s="307"/>
      <c r="E79" s="307"/>
      <c r="F79" s="210"/>
      <c r="G79" s="435"/>
      <c r="H79" s="414"/>
      <c r="I79" s="304" t="str">
        <f t="shared" si="2"/>
        <v/>
      </c>
      <c r="J79" s="304" t="str">
        <f t="shared" si="2"/>
        <v/>
      </c>
      <c r="K79" s="304" t="str">
        <f t="shared" si="2"/>
        <v/>
      </c>
      <c r="L79" s="92"/>
      <c r="M79" s="99"/>
      <c r="N79" s="99"/>
      <c r="O79" s="99"/>
    </row>
    <row r="80" spans="1:15" s="100" customFormat="1" ht="17.399999999999999" hidden="1">
      <c r="A80" s="28">
        <v>2.2999999999999998</v>
      </c>
      <c r="B80" s="220" t="s">
        <v>49</v>
      </c>
      <c r="C80" s="307"/>
      <c r="D80" s="307"/>
      <c r="E80" s="307"/>
      <c r="F80" s="210"/>
      <c r="G80" s="435"/>
      <c r="H80" s="414"/>
      <c r="I80" s="304" t="str">
        <f t="shared" si="2"/>
        <v/>
      </c>
      <c r="J80" s="304" t="str">
        <f t="shared" si="2"/>
        <v/>
      </c>
      <c r="K80" s="304" t="str">
        <f t="shared" si="2"/>
        <v/>
      </c>
      <c r="L80" s="92"/>
      <c r="M80" s="99"/>
      <c r="N80" s="99"/>
      <c r="O80" s="99"/>
    </row>
    <row r="81" spans="1:15" s="83" customFormat="1" ht="36" hidden="1">
      <c r="A81" s="39" t="s">
        <v>56</v>
      </c>
      <c r="B81" s="14" t="s">
        <v>128</v>
      </c>
      <c r="C81" s="213">
        <f>SUM(C82:C83)</f>
        <v>0</v>
      </c>
      <c r="D81" s="213">
        <f t="shared" ref="D81:E81" si="8">SUM(D82:D83)</f>
        <v>0</v>
      </c>
      <c r="E81" s="213">
        <f t="shared" si="8"/>
        <v>0</v>
      </c>
      <c r="F81" s="213">
        <f>SUM(F82:F83)</f>
        <v>0</v>
      </c>
      <c r="G81" s="434"/>
      <c r="H81" s="302"/>
      <c r="I81" s="304" t="str">
        <f t="shared" si="2"/>
        <v/>
      </c>
      <c r="J81" s="304" t="str">
        <f t="shared" si="2"/>
        <v/>
      </c>
      <c r="K81" s="304" t="str">
        <f t="shared" si="2"/>
        <v/>
      </c>
      <c r="L81" s="106"/>
      <c r="M81" s="82"/>
      <c r="N81" s="82"/>
      <c r="O81" s="82"/>
    </row>
    <row r="82" spans="1:15" s="100" customFormat="1" ht="17.399999999999999" hidden="1">
      <c r="A82" s="67">
        <v>1</v>
      </c>
      <c r="B82" s="220" t="s">
        <v>192</v>
      </c>
      <c r="C82" s="307"/>
      <c r="D82" s="307"/>
      <c r="E82" s="307"/>
      <c r="F82" s="210"/>
      <c r="G82" s="435"/>
      <c r="H82" s="414"/>
      <c r="I82" s="304" t="str">
        <f t="shared" si="2"/>
        <v/>
      </c>
      <c r="J82" s="304" t="str">
        <f t="shared" si="2"/>
        <v/>
      </c>
      <c r="K82" s="304" t="str">
        <f t="shared" si="2"/>
        <v/>
      </c>
      <c r="L82" s="92"/>
      <c r="M82" s="99"/>
      <c r="N82" s="99"/>
      <c r="O82" s="99"/>
    </row>
    <row r="83" spans="1:15" s="100" customFormat="1" ht="17.399999999999999" hidden="1">
      <c r="A83" s="67">
        <v>2</v>
      </c>
      <c r="B83" s="270"/>
      <c r="C83" s="307"/>
      <c r="D83" s="307"/>
      <c r="E83" s="307"/>
      <c r="F83" s="210"/>
      <c r="G83" s="435"/>
      <c r="H83" s="414"/>
      <c r="I83" s="304" t="str">
        <f t="shared" si="2"/>
        <v/>
      </c>
      <c r="J83" s="304" t="str">
        <f t="shared" si="2"/>
        <v/>
      </c>
      <c r="K83" s="304" t="str">
        <f t="shared" si="2"/>
        <v/>
      </c>
      <c r="L83" s="92"/>
      <c r="M83" s="99"/>
      <c r="N83" s="99"/>
      <c r="O83" s="99"/>
    </row>
    <row r="84" spans="1:15" s="102" customFormat="1" ht="36">
      <c r="A84" s="13" t="s">
        <v>37</v>
      </c>
      <c r="B84" s="14" t="s">
        <v>38</v>
      </c>
      <c r="C84" s="213">
        <f>C12+C13-C25</f>
        <v>289.79999999999927</v>
      </c>
      <c r="D84" s="213">
        <f>D12+D13-D25</f>
        <v>470.79999999999927</v>
      </c>
      <c r="E84" s="213">
        <f>E12+E13-E25</f>
        <v>663.79999999999927</v>
      </c>
      <c r="F84" s="213">
        <f>F12+F13-F25</f>
        <v>289.50000000000364</v>
      </c>
      <c r="G84" s="433"/>
      <c r="H84" s="416"/>
      <c r="I84" s="304" t="str">
        <f>IF((D84-C84)&lt;0, (0),"")</f>
        <v/>
      </c>
      <c r="J84" s="304" t="str">
        <f t="shared" ref="J84" si="9">IF((E84-D84)&lt;0, (0),"")</f>
        <v/>
      </c>
      <c r="K84" s="304">
        <f t="shared" ref="K84" si="10">IF((F84-E84)&lt;0, (0),"")</f>
        <v>0</v>
      </c>
      <c r="L84" s="193"/>
      <c r="M84" s="101"/>
      <c r="N84" s="101"/>
      <c r="O84" s="101"/>
    </row>
    <row r="85" spans="1:15" s="83" customFormat="1" ht="45" customHeight="1">
      <c r="A85" s="89"/>
      <c r="B85" s="90"/>
      <c r="C85" s="90"/>
      <c r="D85" s="90"/>
      <c r="E85" s="90"/>
      <c r="H85" s="418"/>
      <c r="I85" s="305"/>
      <c r="J85" s="305"/>
      <c r="K85" s="305"/>
      <c r="L85" s="106"/>
      <c r="M85" s="82"/>
      <c r="N85" s="82"/>
      <c r="O85" s="82"/>
    </row>
    <row r="86" spans="1:15" s="7" customFormat="1" ht="21.75" hidden="1" customHeight="1">
      <c r="B86" s="444" t="s">
        <v>2</v>
      </c>
      <c r="C86" s="443"/>
      <c r="D86" s="443"/>
      <c r="E86" s="534" t="str">
        <f>+'Ekamut-caxs'!D68</f>
        <v>Արևիկ Չոբանյան</v>
      </c>
      <c r="F86" s="534"/>
      <c r="G86" s="405"/>
      <c r="H86" s="419"/>
      <c r="I86" s="305"/>
      <c r="J86" s="305"/>
      <c r="K86" s="305"/>
      <c r="L86" s="42"/>
      <c r="M86" s="6"/>
      <c r="N86" s="6"/>
      <c r="O86" s="6"/>
    </row>
    <row r="87" spans="1:15" s="3" customFormat="1" ht="13.5" hidden="1" customHeight="1">
      <c r="A87" s="7"/>
      <c r="B87" s="383" t="s">
        <v>4</v>
      </c>
      <c r="C87" s="7"/>
      <c r="D87" s="7"/>
      <c r="E87" s="535" t="s">
        <v>92</v>
      </c>
      <c r="F87" s="535"/>
      <c r="G87" s="412"/>
      <c r="H87" s="420"/>
      <c r="I87" s="305"/>
      <c r="J87" s="305"/>
      <c r="K87" s="305"/>
      <c r="L87" s="93"/>
      <c r="M87" s="2"/>
      <c r="N87" s="2"/>
      <c r="O87" s="2"/>
    </row>
    <row r="88" spans="1:15" s="3" customFormat="1" ht="22.5" hidden="1" customHeight="1">
      <c r="B88" s="445" t="s">
        <v>6</v>
      </c>
      <c r="C88" s="17"/>
      <c r="D88" s="17"/>
      <c r="E88" s="534" t="str">
        <f>+'Ekamut-caxs'!D70</f>
        <v xml:space="preserve">Սիլվա Թումասյան </v>
      </c>
      <c r="F88" s="534"/>
      <c r="G88" s="406"/>
      <c r="H88" s="421"/>
      <c r="I88" s="305"/>
      <c r="J88" s="305"/>
      <c r="K88" s="305"/>
      <c r="L88" s="93"/>
      <c r="M88" s="2"/>
      <c r="N88" s="2"/>
      <c r="O88" s="2"/>
    </row>
    <row r="89" spans="1:15" s="3" customFormat="1" ht="12" hidden="1" customHeight="1">
      <c r="B89" s="384"/>
      <c r="E89" s="535" t="s">
        <v>92</v>
      </c>
      <c r="F89" s="535"/>
      <c r="G89" s="412"/>
      <c r="H89" s="420"/>
      <c r="I89" s="305"/>
      <c r="J89" s="305"/>
      <c r="K89" s="305"/>
      <c r="L89" s="93"/>
      <c r="M89" s="2"/>
      <c r="N89" s="2"/>
      <c r="O89" s="2"/>
    </row>
    <row r="90" spans="1:15" s="3" customFormat="1" hidden="1">
      <c r="B90" s="384"/>
      <c r="C90" s="8" t="s">
        <v>165</v>
      </c>
      <c r="D90" s="8"/>
      <c r="E90" s="8"/>
      <c r="F90" s="84"/>
      <c r="G90" s="84"/>
      <c r="H90" s="231"/>
      <c r="I90" s="305"/>
      <c r="J90" s="305"/>
      <c r="K90" s="305"/>
      <c r="L90" s="93"/>
      <c r="M90" s="2"/>
      <c r="N90" s="2"/>
      <c r="O90" s="2"/>
    </row>
    <row r="91" spans="1:15" s="369" customFormat="1" ht="103.2" customHeight="1">
      <c r="A91" s="527" t="s">
        <v>259</v>
      </c>
      <c r="B91" s="527"/>
      <c r="C91" s="370"/>
      <c r="E91" s="525"/>
      <c r="F91" s="526" t="s">
        <v>260</v>
      </c>
    </row>
    <row r="92" spans="1:15" s="84" customFormat="1" ht="18">
      <c r="B92" s="385"/>
      <c r="H92" s="178"/>
      <c r="I92" s="82"/>
      <c r="J92" s="82"/>
      <c r="K92" s="82"/>
      <c r="L92" s="93"/>
    </row>
    <row r="93" spans="1:15" s="84" customFormat="1" ht="18">
      <c r="B93" s="385"/>
      <c r="H93" s="178"/>
      <c r="I93" s="82"/>
      <c r="J93" s="82"/>
      <c r="K93" s="82"/>
      <c r="L93" s="93"/>
    </row>
    <row r="94" spans="1:15" s="84" customFormat="1" ht="17.399999999999999">
      <c r="B94" s="385"/>
      <c r="H94" s="110"/>
      <c r="I94" s="79"/>
      <c r="J94" s="79"/>
      <c r="K94" s="79"/>
      <c r="L94" s="93"/>
    </row>
    <row r="95" spans="1:15" s="84" customFormat="1" ht="17.399999999999999">
      <c r="B95" s="385"/>
      <c r="H95" s="110"/>
      <c r="I95" s="79"/>
      <c r="J95" s="79"/>
      <c r="K95" s="79"/>
      <c r="L95" s="93"/>
    </row>
    <row r="96" spans="1:15" s="84" customFormat="1" ht="17.399999999999999">
      <c r="B96" s="385"/>
      <c r="H96" s="110"/>
      <c r="I96" s="79"/>
      <c r="J96" s="79"/>
      <c r="K96" s="79"/>
      <c r="L96" s="93"/>
    </row>
    <row r="97" spans="2:12" s="84" customFormat="1" ht="17.399999999999999">
      <c r="B97" s="385"/>
      <c r="H97" s="110"/>
      <c r="I97" s="6"/>
      <c r="J97" s="6"/>
      <c r="K97" s="6"/>
      <c r="L97" s="93"/>
    </row>
    <row r="98" spans="2:12" s="84" customFormat="1">
      <c r="B98" s="385"/>
      <c r="H98" s="110"/>
      <c r="I98" s="2"/>
      <c r="J98" s="2"/>
      <c r="K98" s="2"/>
      <c r="L98" s="93"/>
    </row>
    <row r="99" spans="2:12" s="84" customFormat="1">
      <c r="B99" s="385"/>
      <c r="H99" s="110"/>
      <c r="I99" s="2"/>
      <c r="J99" s="2"/>
      <c r="K99" s="2"/>
      <c r="L99" s="93"/>
    </row>
    <row r="100" spans="2:12" s="84" customFormat="1">
      <c r="B100" s="385"/>
      <c r="H100" s="110"/>
      <c r="I100" s="2"/>
      <c r="J100" s="2"/>
      <c r="K100" s="2"/>
      <c r="L100" s="93"/>
    </row>
    <row r="101" spans="2:12" s="84" customFormat="1">
      <c r="B101" s="385"/>
      <c r="H101" s="110"/>
      <c r="I101" s="2"/>
      <c r="J101" s="2"/>
      <c r="K101" s="2"/>
      <c r="L101" s="93"/>
    </row>
    <row r="102" spans="2:12" s="84" customFormat="1">
      <c r="B102" s="385"/>
      <c r="H102" s="110"/>
      <c r="I102" s="2"/>
      <c r="J102" s="2"/>
      <c r="K102" s="2"/>
      <c r="L102" s="93"/>
    </row>
    <row r="103" spans="2:12" s="84" customFormat="1" ht="17.399999999999999">
      <c r="B103" s="385"/>
      <c r="H103" s="110"/>
      <c r="I103" s="48"/>
      <c r="J103" s="48"/>
      <c r="K103" s="201"/>
      <c r="L103" s="93"/>
    </row>
    <row r="104" spans="2:12" s="84" customFormat="1">
      <c r="B104" s="385"/>
      <c r="H104" s="110"/>
      <c r="L104" s="93"/>
    </row>
    <row r="105" spans="2:12" s="84" customFormat="1">
      <c r="B105" s="385"/>
      <c r="H105" s="110"/>
      <c r="L105" s="93"/>
    </row>
    <row r="106" spans="2:12" s="84" customFormat="1">
      <c r="B106" s="385"/>
      <c r="H106" s="110"/>
      <c r="L106" s="93"/>
    </row>
    <row r="107" spans="2:12" s="84" customFormat="1">
      <c r="B107" s="385"/>
      <c r="H107" s="110"/>
      <c r="L107" s="93"/>
    </row>
    <row r="108" spans="2:12" s="84" customFormat="1">
      <c r="B108" s="385"/>
      <c r="H108" s="110"/>
      <c r="L108" s="93"/>
    </row>
    <row r="109" spans="2:12" s="84" customFormat="1">
      <c r="B109" s="385"/>
      <c r="H109" s="110"/>
      <c r="L109" s="93"/>
    </row>
    <row r="110" spans="2:12" s="84" customFormat="1">
      <c r="B110" s="385"/>
      <c r="H110" s="110"/>
      <c r="L110" s="93"/>
    </row>
    <row r="111" spans="2:12" s="84" customFormat="1">
      <c r="B111" s="385"/>
      <c r="H111" s="110"/>
      <c r="L111" s="93"/>
    </row>
    <row r="112" spans="2:12" s="84" customFormat="1">
      <c r="B112" s="385"/>
      <c r="H112" s="110"/>
      <c r="L112" s="93"/>
    </row>
    <row r="113" spans="2:12" s="84" customFormat="1">
      <c r="B113" s="385"/>
      <c r="H113" s="110"/>
      <c r="L113" s="93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32" zoomScaleSheetLayoutView="100" workbookViewId="0">
      <selection activeCell="A59" sqref="A59:XFD59"/>
    </sheetView>
  </sheetViews>
  <sheetFormatPr defaultColWidth="9.109375" defaultRowHeight="15"/>
  <cols>
    <col min="1" max="1" width="4.88671875" style="24" customWidth="1"/>
    <col min="2" max="2" width="54.44140625" style="389" customWidth="1"/>
    <col min="3" max="3" width="15.44140625" style="20" customWidth="1"/>
    <col min="4" max="4" width="15" style="20" customWidth="1"/>
    <col min="5" max="5" width="14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41" t="s">
        <v>53</v>
      </c>
      <c r="B1" s="541"/>
      <c r="C1" s="541"/>
      <c r="D1" s="541"/>
      <c r="E1" s="541"/>
      <c r="F1" s="541"/>
    </row>
    <row r="2" spans="1:18" s="22" customFormat="1" ht="20.399999999999999">
      <c r="A2" s="528" t="str">
        <f>+'Ekamut-caxs'!A7:D7</f>
        <v xml:space="preserve">«ԵՐԵՎԱՆԻ Շ.ԿՈՒՐՂԻՆՅԱՆԻ ԱՆՎԱՆ Հ.17 ԳՐԱԴԱՐԱՆ» ՀՈԱԿ-ի </v>
      </c>
      <c r="B2" s="528"/>
      <c r="C2" s="528"/>
      <c r="D2" s="528"/>
      <c r="E2" s="528"/>
      <c r="F2" s="52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4" t="s">
        <v>222</v>
      </c>
      <c r="B3" s="544"/>
      <c r="C3" s="544"/>
      <c r="D3" s="544"/>
      <c r="E3" s="544"/>
      <c r="F3" s="544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374" t="s">
        <v>3</v>
      </c>
      <c r="B5" s="72" t="s">
        <v>30</v>
      </c>
      <c r="C5" s="190" t="s">
        <v>196</v>
      </c>
      <c r="D5" s="190" t="s">
        <v>197</v>
      </c>
      <c r="E5" s="73" t="s">
        <v>50</v>
      </c>
      <c r="F5" s="269" t="s">
        <v>198</v>
      </c>
      <c r="G5" s="410"/>
      <c r="H5" s="409" t="s">
        <v>244</v>
      </c>
    </row>
    <row r="6" spans="1:18" s="22" customFormat="1" ht="18">
      <c r="A6" s="70" t="s">
        <v>7</v>
      </c>
      <c r="B6" s="71" t="s">
        <v>122</v>
      </c>
      <c r="C6" s="227">
        <f>SUM(C7:C14,C17:C19)</f>
        <v>15370.400000000001</v>
      </c>
      <c r="D6" s="227">
        <f>SUM(D7:D14,D17:D19)</f>
        <v>17407.199999999997</v>
      </c>
      <c r="E6" s="227">
        <f t="shared" ref="E6:E61" si="0">D6-C6</f>
        <v>2036.7999999999956</v>
      </c>
      <c r="F6" s="274"/>
      <c r="G6" s="68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5" customFormat="1" ht="17.399999999999999">
      <c r="A7" s="67">
        <v>1</v>
      </c>
      <c r="B7" s="220" t="str">
        <f>+'Ekamut-caxs'!B11</f>
        <v>Սուբսիդիայից</v>
      </c>
      <c r="C7" s="217">
        <v>15295.6</v>
      </c>
      <c r="D7" s="218">
        <f>+'Ekamut-caxs'!D11</f>
        <v>16975.3</v>
      </c>
      <c r="E7" s="218">
        <f t="shared" si="0"/>
        <v>1679.6999999999989</v>
      </c>
      <c r="F7" s="217"/>
      <c r="G7" s="63"/>
      <c r="H7" s="63"/>
      <c r="I7" s="64"/>
      <c r="J7" s="64"/>
      <c r="K7" s="64"/>
      <c r="L7" s="64"/>
      <c r="M7" s="64"/>
      <c r="N7" s="64"/>
      <c r="O7" s="64"/>
      <c r="P7" s="64"/>
      <c r="Q7" s="64"/>
      <c r="R7" s="64"/>
    </row>
    <row r="8" spans="1:18" s="65" customFormat="1" ht="34.799999999999997" hidden="1">
      <c r="A8" s="67">
        <f>+A7+1</f>
        <v>2</v>
      </c>
      <c r="B8" s="220" t="str">
        <f>+'Ekamut-caxs'!B12</f>
        <v>Սուբսիդիա՝ ազգային, լարային և փողային նվագարանների ուսուցման գծով</v>
      </c>
      <c r="C8" s="217"/>
      <c r="D8" s="218">
        <f>+'Ekamut-caxs'!D12</f>
        <v>0</v>
      </c>
      <c r="E8" s="218">
        <f>D8-C8</f>
        <v>0</v>
      </c>
      <c r="F8" s="217"/>
      <c r="G8" s="63"/>
      <c r="H8" s="63"/>
      <c r="I8" s="64"/>
      <c r="J8" s="64"/>
      <c r="K8" s="64"/>
      <c r="L8" s="64"/>
      <c r="M8" s="64"/>
      <c r="N8" s="64"/>
      <c r="O8" s="64"/>
      <c r="P8" s="64"/>
      <c r="Q8" s="64"/>
      <c r="R8" s="64"/>
    </row>
    <row r="9" spans="1:18" s="65" customFormat="1" ht="17.399999999999999" hidden="1">
      <c r="A9" s="67">
        <f t="shared" ref="A9:A14" si="1">+A8+1</f>
        <v>3</v>
      </c>
      <c r="B9" s="220" t="str">
        <f>+'Ekamut-caxs'!B13</f>
        <v xml:space="preserve">Վճարովի ծառայություններից </v>
      </c>
      <c r="C9" s="217"/>
      <c r="D9" s="218">
        <f>+'Ekamut-caxs'!D13</f>
        <v>0</v>
      </c>
      <c r="E9" s="218">
        <f>D9-C9</f>
        <v>0</v>
      </c>
      <c r="F9" s="217"/>
      <c r="G9" s="63"/>
      <c r="H9" s="63"/>
      <c r="I9" s="64"/>
      <c r="J9" s="64"/>
      <c r="K9" s="64"/>
      <c r="L9" s="64"/>
      <c r="M9" s="64"/>
      <c r="N9" s="64"/>
      <c r="O9" s="64"/>
      <c r="P9" s="64"/>
      <c r="Q9" s="64"/>
      <c r="R9" s="64"/>
    </row>
    <row r="10" spans="1:18" s="65" customFormat="1" ht="17.399999999999999" hidden="1">
      <c r="A10" s="67">
        <f t="shared" si="1"/>
        <v>4</v>
      </c>
      <c r="B10" s="220" t="str">
        <f>+'Ekamut-caxs'!B14</f>
        <v>Սպասարկման և կոմունալ համավճարներից</v>
      </c>
      <c r="C10" s="217"/>
      <c r="D10" s="218">
        <f>+'Ekamut-caxs'!D14</f>
        <v>0</v>
      </c>
      <c r="E10" s="218">
        <f t="shared" si="0"/>
        <v>0</v>
      </c>
      <c r="F10" s="217"/>
      <c r="G10" s="63"/>
      <c r="H10" s="63"/>
      <c r="I10" s="64"/>
      <c r="J10" s="64"/>
      <c r="K10" s="64"/>
      <c r="L10" s="64"/>
      <c r="M10" s="64"/>
      <c r="N10" s="64"/>
      <c r="O10" s="64"/>
      <c r="P10" s="64"/>
      <c r="Q10" s="64"/>
      <c r="R10" s="64"/>
    </row>
    <row r="11" spans="1:18" s="65" customFormat="1" ht="17.399999999999999" hidden="1">
      <c r="A11" s="67">
        <f t="shared" si="1"/>
        <v>5</v>
      </c>
      <c r="B11" s="220" t="str">
        <f>+'Ekamut-caxs'!B15</f>
        <v>Միջոցառումների կազմակերպումից</v>
      </c>
      <c r="C11" s="217"/>
      <c r="D11" s="218">
        <f>+'Ekamut-caxs'!D15</f>
        <v>0</v>
      </c>
      <c r="E11" s="218">
        <f t="shared" si="0"/>
        <v>0</v>
      </c>
      <c r="F11" s="217"/>
      <c r="G11" s="63"/>
      <c r="H11" s="63"/>
      <c r="I11" s="64"/>
      <c r="J11" s="64"/>
      <c r="K11" s="64"/>
      <c r="L11" s="64"/>
      <c r="M11" s="64"/>
      <c r="N11" s="64"/>
      <c r="O11" s="64"/>
      <c r="P11" s="64"/>
      <c r="Q11" s="64"/>
      <c r="R11" s="64"/>
    </row>
    <row r="12" spans="1:18" s="65" customFormat="1" ht="17.399999999999999" hidden="1">
      <c r="A12" s="67">
        <f t="shared" si="1"/>
        <v>6</v>
      </c>
      <c r="B12" s="220" t="str">
        <f>+'Ekamut-caxs'!B16</f>
        <v>Ֆինանսական օգնությունից</v>
      </c>
      <c r="C12" s="217"/>
      <c r="D12" s="218">
        <f>+'Ekamut-caxs'!D16</f>
        <v>0</v>
      </c>
      <c r="E12" s="218">
        <f t="shared" si="0"/>
        <v>0</v>
      </c>
      <c r="F12" s="217"/>
      <c r="G12" s="63"/>
      <c r="H12" s="63"/>
      <c r="I12" s="64"/>
      <c r="J12" s="64"/>
      <c r="K12" s="64"/>
      <c r="L12" s="64"/>
      <c r="M12" s="64"/>
      <c r="N12" s="64"/>
      <c r="O12" s="64"/>
      <c r="P12" s="64"/>
      <c r="Q12" s="64"/>
      <c r="R12" s="64"/>
    </row>
    <row r="13" spans="1:18" s="65" customFormat="1" ht="17.399999999999999" hidden="1">
      <c r="A13" s="67">
        <f t="shared" si="1"/>
        <v>7</v>
      </c>
      <c r="B13" s="220" t="str">
        <f>+'Ekamut-caxs'!B17</f>
        <v>Չփոխանակվող գործարքներից (դրամաշնորհից)</v>
      </c>
      <c r="C13" s="217"/>
      <c r="D13" s="218">
        <f>+'Ekamut-caxs'!D17</f>
        <v>0</v>
      </c>
      <c r="E13" s="218">
        <f t="shared" si="0"/>
        <v>0</v>
      </c>
      <c r="F13" s="217"/>
      <c r="G13" s="63"/>
      <c r="H13" s="63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1:18" s="65" customFormat="1" ht="17.399999999999999">
      <c r="A14" s="67">
        <f t="shared" si="1"/>
        <v>8</v>
      </c>
      <c r="B14" s="220" t="str">
        <f>+'Ekamut-caxs'!B18</f>
        <v xml:space="preserve">Պայմանով ստացված ակտիվներից, այդ թվում՝  </v>
      </c>
      <c r="C14" s="217">
        <f>SUM(C15:C16)</f>
        <v>74.7</v>
      </c>
      <c r="D14" s="218">
        <f>SUM(D15:D16)</f>
        <v>431.6</v>
      </c>
      <c r="E14" s="218">
        <f t="shared" si="0"/>
        <v>356.90000000000003</v>
      </c>
      <c r="F14" s="217"/>
      <c r="G14" s="63"/>
      <c r="H14" s="63"/>
      <c r="I14" s="64"/>
      <c r="J14" s="64"/>
      <c r="K14" s="64"/>
      <c r="L14" s="64"/>
      <c r="M14" s="64"/>
      <c r="N14" s="64"/>
      <c r="O14" s="64"/>
      <c r="P14" s="64"/>
      <c r="Q14" s="64"/>
      <c r="R14" s="64"/>
    </row>
    <row r="15" spans="1:18" ht="18.75" customHeight="1">
      <c r="A15" s="28">
        <v>8.1</v>
      </c>
      <c r="B15" s="379" t="str">
        <f>+'Ekamut-caxs'!B19</f>
        <v xml:space="preserve">ոչ ընթացիկ </v>
      </c>
      <c r="C15" s="196">
        <v>74.7</v>
      </c>
      <c r="D15" s="197">
        <f>+'Ekamut-caxs'!D19</f>
        <v>431.6</v>
      </c>
      <c r="E15" s="197">
        <f t="shared" si="0"/>
        <v>356.90000000000003</v>
      </c>
      <c r="F15" s="198"/>
      <c r="G15" s="27"/>
    </row>
    <row r="16" spans="1:18" ht="18.75" hidden="1" customHeight="1">
      <c r="A16" s="28">
        <v>8.1999999999999993</v>
      </c>
      <c r="B16" s="379" t="str">
        <f>+'Ekamut-caxs'!B20</f>
        <v xml:space="preserve">ընթացիկ </v>
      </c>
      <c r="C16" s="196"/>
      <c r="D16" s="197">
        <f>+'Ekamut-caxs'!D20</f>
        <v>0</v>
      </c>
      <c r="E16" s="197">
        <f t="shared" si="0"/>
        <v>0</v>
      </c>
      <c r="F16" s="198"/>
      <c r="G16" s="27"/>
    </row>
    <row r="17" spans="1:18" s="65" customFormat="1" ht="18.75" customHeight="1">
      <c r="A17" s="67">
        <f>+A14+1</f>
        <v>9</v>
      </c>
      <c r="B17" s="277" t="str">
        <f>+'Ekamut-caxs'!B21</f>
        <v>Բանկի տոկոսից</v>
      </c>
      <c r="C17" s="219">
        <v>0.1</v>
      </c>
      <c r="D17" s="218">
        <f>+'Ekamut-caxs'!D21</f>
        <v>0.3</v>
      </c>
      <c r="E17" s="218">
        <f t="shared" si="0"/>
        <v>0.19999999999999998</v>
      </c>
      <c r="F17" s="217"/>
      <c r="G17" s="63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</row>
    <row r="18" spans="1:18" s="64" customFormat="1" ht="25.5" customHeight="1">
      <c r="A18" s="69">
        <f>+A17+1</f>
        <v>10</v>
      </c>
      <c r="B18" s="380">
        <f>+'Ekamut-caxs'!B22</f>
        <v>0</v>
      </c>
      <c r="C18" s="219">
        <v>0</v>
      </c>
      <c r="D18" s="217">
        <f>+'Ekamut-caxs'!D22</f>
        <v>0</v>
      </c>
      <c r="E18" s="217">
        <f>D18-C18</f>
        <v>0</v>
      </c>
      <c r="F18" s="217"/>
      <c r="G18" s="63"/>
    </row>
    <row r="19" spans="1:18" s="64" customFormat="1" ht="18.75" hidden="1" customHeight="1">
      <c r="A19" s="69">
        <f>+A18+1</f>
        <v>11</v>
      </c>
      <c r="B19" s="380">
        <f>+'Ekamut-caxs'!B23</f>
        <v>0</v>
      </c>
      <c r="C19" s="219"/>
      <c r="D19" s="217">
        <f>+'Ekamut-caxs'!D23</f>
        <v>0</v>
      </c>
      <c r="E19" s="217">
        <f>D19-C19</f>
        <v>0</v>
      </c>
      <c r="F19" s="217"/>
      <c r="G19" s="63" t="str">
        <f>+'Ekamut-caxs'!F23</f>
        <v>նոր տողեր ավելացնել 10 և 11 տողերի միջև</v>
      </c>
    </row>
    <row r="20" spans="1:18" s="22" customFormat="1" ht="29.25" customHeight="1">
      <c r="A20" s="70" t="s">
        <v>11</v>
      </c>
      <c r="B20" s="66" t="s">
        <v>123</v>
      </c>
      <c r="C20" s="228">
        <f>SUM(C21,C24:C29,C33:C57,C59:C60)</f>
        <v>15443.8</v>
      </c>
      <c r="D20" s="228">
        <f>SUM(D21,D24:D29,D33:D57,D59:D60)</f>
        <v>17407.199999999997</v>
      </c>
      <c r="E20" s="227">
        <f t="shared" si="0"/>
        <v>1963.3999999999978</v>
      </c>
      <c r="F20" s="274"/>
      <c r="G20" s="68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5" customFormat="1" ht="21" customHeight="1">
      <c r="A21" s="67">
        <v>1</v>
      </c>
      <c r="B21" s="270" t="str">
        <f>+'Ekamut-caxs'!B27</f>
        <v>Աշխատավարձի գծով, որից՝</v>
      </c>
      <c r="C21" s="219">
        <v>14297.8</v>
      </c>
      <c r="D21" s="221">
        <f>+'Ekamut-caxs'!D27</f>
        <v>15574.8</v>
      </c>
      <c r="E21" s="218">
        <f t="shared" si="0"/>
        <v>1277</v>
      </c>
      <c r="F21" s="217"/>
      <c r="G21" s="63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</row>
    <row r="22" spans="1:18" s="158" customFormat="1" ht="21" hidden="1" customHeight="1">
      <c r="A22" s="29">
        <v>1.1000000000000001</v>
      </c>
      <c r="B22" s="170" t="str">
        <f>+'Ekamut-caxs'!B28</f>
        <v>վճարովի ծառայության գծով</v>
      </c>
      <c r="C22" s="196"/>
      <c r="D22" s="222">
        <f>+'Ekamut-caxs'!D28</f>
        <v>0</v>
      </c>
      <c r="E22" s="197">
        <f>D22-C22</f>
        <v>0</v>
      </c>
      <c r="F22" s="198"/>
      <c r="G22" s="156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s="158" customFormat="1" ht="21" customHeight="1">
      <c r="A23" s="29">
        <v>1.2</v>
      </c>
      <c r="B23" s="466" t="s">
        <v>254</v>
      </c>
      <c r="C23" s="196">
        <v>321</v>
      </c>
      <c r="D23" s="222">
        <f>+'Ekamut-caxs'!D29</f>
        <v>0</v>
      </c>
      <c r="E23" s="197">
        <f>D23-C23</f>
        <v>-321</v>
      </c>
      <c r="F23" s="198"/>
      <c r="G23" s="156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s="65" customFormat="1" ht="21" customHeight="1">
      <c r="A24" s="67">
        <f>+A21+1</f>
        <v>2</v>
      </c>
      <c r="B24" s="220" t="str">
        <f>+'Ekamut-caxs'!B30</f>
        <v>Ջեռուցման գծով</v>
      </c>
      <c r="C24" s="219">
        <v>164.8</v>
      </c>
      <c r="D24" s="221">
        <f>+'Ekamut-caxs'!D30</f>
        <v>174</v>
      </c>
      <c r="E24" s="218">
        <f t="shared" si="0"/>
        <v>9.1999999999999886</v>
      </c>
      <c r="F24" s="217"/>
      <c r="G24" s="63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</row>
    <row r="25" spans="1:18" s="65" customFormat="1" ht="21" customHeight="1">
      <c r="A25" s="67">
        <f>+A24+1</f>
        <v>3</v>
      </c>
      <c r="B25" s="220" t="str">
        <f>+'Ekamut-caxs'!B31</f>
        <v>Էլեկտրաէներգիայի գծով</v>
      </c>
      <c r="C25" s="219">
        <v>87.9</v>
      </c>
      <c r="D25" s="221">
        <f>+'Ekamut-caxs'!D31</f>
        <v>91.3</v>
      </c>
      <c r="E25" s="218">
        <f t="shared" si="0"/>
        <v>3.3999999999999915</v>
      </c>
      <c r="F25" s="217"/>
      <c r="G25" s="63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</row>
    <row r="26" spans="1:18" s="65" customFormat="1" ht="21" customHeight="1">
      <c r="A26" s="67">
        <f t="shared" ref="A26:A29" si="2">+A25+1</f>
        <v>4</v>
      </c>
      <c r="B26" s="220" t="str">
        <f>+'Ekamut-caxs'!B32</f>
        <v>Ջրմուղ-կոյուղու գծով</v>
      </c>
      <c r="C26" s="219">
        <v>16</v>
      </c>
      <c r="D26" s="221">
        <f>+'Ekamut-caxs'!D32</f>
        <v>18.8</v>
      </c>
      <c r="E26" s="218">
        <f t="shared" si="0"/>
        <v>2.8000000000000007</v>
      </c>
      <c r="F26" s="217"/>
      <c r="G26" s="179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</row>
    <row r="27" spans="1:18" s="65" customFormat="1" ht="21" customHeight="1">
      <c r="A27" s="67">
        <f t="shared" si="2"/>
        <v>5</v>
      </c>
      <c r="B27" s="220" t="str">
        <f>+'Ekamut-caxs'!B33</f>
        <v>Աղբահանության գծով</v>
      </c>
      <c r="C27" s="219">
        <v>9.6</v>
      </c>
      <c r="D27" s="221">
        <f>+'Ekamut-caxs'!D33</f>
        <v>9.6</v>
      </c>
      <c r="E27" s="218">
        <f t="shared" si="0"/>
        <v>0</v>
      </c>
      <c r="F27" s="217"/>
      <c r="G27" s="63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</row>
    <row r="28" spans="1:18" s="65" customFormat="1" ht="21" customHeight="1">
      <c r="A28" s="67">
        <f t="shared" si="2"/>
        <v>6</v>
      </c>
      <c r="B28" s="220" t="str">
        <f>+'Ekamut-caxs'!B34</f>
        <v>Ախտաբանության գծով</v>
      </c>
      <c r="C28" s="219">
        <v>7</v>
      </c>
      <c r="D28" s="221">
        <f>+'Ekamut-caxs'!D34</f>
        <v>7</v>
      </c>
      <c r="E28" s="218">
        <f t="shared" si="0"/>
        <v>0</v>
      </c>
      <c r="F28" s="217"/>
      <c r="G28" s="63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</row>
    <row r="29" spans="1:18" s="65" customFormat="1" ht="21" customHeight="1">
      <c r="A29" s="67">
        <f t="shared" si="2"/>
        <v>7</v>
      </c>
      <c r="B29" s="220" t="str">
        <f>+'Ekamut-caxs'!B35</f>
        <v>Կապի գծով, այդ թվում`</v>
      </c>
      <c r="C29" s="221">
        <f>SUM(C30:C32)</f>
        <v>129</v>
      </c>
      <c r="D29" s="221">
        <f>SUM(D30:D32)</f>
        <v>131.6</v>
      </c>
      <c r="E29" s="218">
        <f t="shared" si="0"/>
        <v>2.5999999999999943</v>
      </c>
      <c r="F29" s="217"/>
      <c r="G29" s="63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</row>
    <row r="30" spans="1:18" ht="21" customHeight="1">
      <c r="A30" s="28">
        <v>7.1</v>
      </c>
      <c r="B30" s="379" t="str">
        <f>+'Ekamut-caxs'!B36</f>
        <v>բաժանորդային վճար</v>
      </c>
      <c r="C30" s="196">
        <v>57.6</v>
      </c>
      <c r="D30" s="222">
        <f>+'Ekamut-caxs'!D36</f>
        <v>57.6</v>
      </c>
      <c r="E30" s="197">
        <f t="shared" si="0"/>
        <v>0</v>
      </c>
      <c r="F30" s="198"/>
      <c r="G30" s="27"/>
    </row>
    <row r="31" spans="1:18" ht="21" customHeight="1">
      <c r="A31" s="28">
        <v>7.2</v>
      </c>
      <c r="B31" s="379" t="str">
        <f>+'Ekamut-caxs'!B37</f>
        <v>րոպեավճար</v>
      </c>
      <c r="C31" s="196">
        <v>0.2</v>
      </c>
      <c r="D31" s="222">
        <f>+'Ekamut-caxs'!D37</f>
        <v>2</v>
      </c>
      <c r="E31" s="197">
        <f t="shared" si="0"/>
        <v>1.8</v>
      </c>
      <c r="F31" s="198"/>
      <c r="G31" s="27"/>
    </row>
    <row r="32" spans="1:18" ht="21" customHeight="1">
      <c r="A32" s="28">
        <v>7.3</v>
      </c>
      <c r="B32" s="379" t="str">
        <f>+'Ekamut-caxs'!B38</f>
        <v>ինտերնետ կապ</v>
      </c>
      <c r="C32" s="196">
        <v>71.2</v>
      </c>
      <c r="D32" s="222">
        <f>+'Ekamut-caxs'!D38</f>
        <v>72</v>
      </c>
      <c r="E32" s="197">
        <f t="shared" si="0"/>
        <v>0.79999999999999716</v>
      </c>
      <c r="F32" s="198"/>
      <c r="G32" s="27"/>
    </row>
    <row r="33" spans="1:18" s="65" customFormat="1" ht="21" hidden="1" customHeight="1">
      <c r="A33" s="67">
        <f>+A29+1</f>
        <v>8</v>
      </c>
      <c r="B33" s="220" t="str">
        <f>+'Ekamut-caxs'!B39</f>
        <v>Բանկային ծառայության գծով</v>
      </c>
      <c r="C33" s="219"/>
      <c r="D33" s="221">
        <f>+'Ekamut-caxs'!D39</f>
        <v>0</v>
      </c>
      <c r="E33" s="218">
        <f t="shared" si="0"/>
        <v>0</v>
      </c>
      <c r="F33" s="217"/>
      <c r="G33" s="63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</row>
    <row r="34" spans="1:18" s="65" customFormat="1" ht="21" customHeight="1">
      <c r="A34" s="67">
        <f>+A33+1</f>
        <v>9</v>
      </c>
      <c r="B34" s="220" t="str">
        <f>+'Ekamut-caxs'!B40</f>
        <v>Տնտեսական ապրանքների գծով</v>
      </c>
      <c r="C34" s="219">
        <v>60.9</v>
      </c>
      <c r="D34" s="221">
        <f>+'Ekamut-caxs'!D40</f>
        <v>150</v>
      </c>
      <c r="E34" s="218">
        <f t="shared" si="0"/>
        <v>89.1</v>
      </c>
      <c r="F34" s="217"/>
      <c r="G34" s="48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</row>
    <row r="35" spans="1:18" s="65" customFormat="1" ht="21" customHeight="1">
      <c r="A35" s="67">
        <f t="shared" ref="A35:A57" si="3">+A34+1</f>
        <v>10</v>
      </c>
      <c r="B35" s="220" t="str">
        <f>+'Ekamut-caxs'!B41</f>
        <v>Գրասենյակային ապրանքների գծով</v>
      </c>
      <c r="C35" s="219">
        <v>49.1</v>
      </c>
      <c r="D35" s="221">
        <f>+'Ekamut-caxs'!D41</f>
        <v>120</v>
      </c>
      <c r="E35" s="218">
        <f t="shared" si="0"/>
        <v>70.900000000000006</v>
      </c>
      <c r="F35" s="217"/>
      <c r="G35" s="63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</row>
    <row r="36" spans="1:18" s="65" customFormat="1" ht="21.75" customHeight="1">
      <c r="A36" s="67">
        <f t="shared" si="3"/>
        <v>11</v>
      </c>
      <c r="B36" s="220" t="str">
        <f>+'Ekamut-caxs'!B42</f>
        <v>Փոքրարժեք կամ արագամաշ առարկաների գծով</v>
      </c>
      <c r="C36" s="219">
        <v>9.5</v>
      </c>
      <c r="D36" s="221">
        <f>+'Ekamut-caxs'!D42</f>
        <v>0</v>
      </c>
      <c r="E36" s="218">
        <f t="shared" si="0"/>
        <v>-9.5</v>
      </c>
      <c r="F36" s="217"/>
      <c r="G36" s="63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</row>
    <row r="37" spans="1:18" s="65" customFormat="1" ht="21" hidden="1" customHeight="1">
      <c r="A37" s="67">
        <f t="shared" si="3"/>
        <v>12</v>
      </c>
      <c r="B37" s="220" t="str">
        <f>+'Ekamut-caxs'!B43</f>
        <v>Ուսումնական նյութերի գծով</v>
      </c>
      <c r="C37" s="219"/>
      <c r="D37" s="221">
        <f>+'Ekamut-caxs'!D43</f>
        <v>0</v>
      </c>
      <c r="E37" s="218">
        <f t="shared" si="0"/>
        <v>0</v>
      </c>
      <c r="F37" s="217"/>
      <c r="G37" s="63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</row>
    <row r="38" spans="1:18" s="65" customFormat="1" ht="21" hidden="1" customHeight="1">
      <c r="A38" s="67">
        <f t="shared" si="3"/>
        <v>13</v>
      </c>
      <c r="B38" s="220" t="str">
        <f>+'Ekamut-caxs'!B44</f>
        <v>Դեղորայքի գծով</v>
      </c>
      <c r="C38" s="219"/>
      <c r="D38" s="221">
        <f>+'Ekamut-caxs'!D44</f>
        <v>0</v>
      </c>
      <c r="E38" s="218">
        <f>D38-C38</f>
        <v>0</v>
      </c>
      <c r="F38" s="217"/>
      <c r="G38" s="63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</row>
    <row r="39" spans="1:18" s="65" customFormat="1" ht="20.25" hidden="1" customHeight="1">
      <c r="A39" s="67">
        <f t="shared" si="3"/>
        <v>14</v>
      </c>
      <c r="B39" s="220" t="str">
        <f>+'Ekamut-caxs'!B45</f>
        <v>Բուժ.ծառայության գծով</v>
      </c>
      <c r="C39" s="219"/>
      <c r="D39" s="221">
        <f>+'Ekamut-caxs'!D45</f>
        <v>0</v>
      </c>
      <c r="E39" s="218">
        <f t="shared" si="0"/>
        <v>0</v>
      </c>
      <c r="F39" s="217"/>
      <c r="G39" s="63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</row>
    <row r="40" spans="1:18" s="65" customFormat="1" ht="21" hidden="1" customHeight="1">
      <c r="A40" s="67">
        <f t="shared" si="3"/>
        <v>15</v>
      </c>
      <c r="B40" s="220" t="str">
        <f>+'Ekamut-caxs'!B46</f>
        <v>Ընթացիկ վերանորոգման գծով</v>
      </c>
      <c r="C40" s="217"/>
      <c r="D40" s="221">
        <f>+'Ekamut-caxs'!D46</f>
        <v>0</v>
      </c>
      <c r="E40" s="218">
        <f t="shared" si="0"/>
        <v>0</v>
      </c>
      <c r="F40" s="217"/>
      <c r="G40" s="63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</row>
    <row r="41" spans="1:18" s="65" customFormat="1" ht="21" customHeight="1">
      <c r="A41" s="67">
        <f t="shared" si="3"/>
        <v>16</v>
      </c>
      <c r="B41" s="220" t="str">
        <f>+'Ekamut-caxs'!B47</f>
        <v>Ջեռուցման համակարգի սպասարկման գծով</v>
      </c>
      <c r="C41" s="217">
        <v>25.1</v>
      </c>
      <c r="D41" s="221">
        <f>+'Ekamut-caxs'!D47</f>
        <v>25.1</v>
      </c>
      <c r="E41" s="218">
        <f>D41-C41</f>
        <v>0</v>
      </c>
      <c r="F41" s="217"/>
      <c r="G41" s="63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</row>
    <row r="42" spans="1:18" s="65" customFormat="1" ht="21" hidden="1" customHeight="1">
      <c r="A42" s="67">
        <f t="shared" si="3"/>
        <v>17</v>
      </c>
      <c r="B42" s="220" t="str">
        <f>+'Ekamut-caxs'!B48</f>
        <v>Կաթսայատան սպասարկման գծով</v>
      </c>
      <c r="C42" s="217"/>
      <c r="D42" s="221">
        <f>+'Ekamut-caxs'!D48</f>
        <v>0</v>
      </c>
      <c r="E42" s="218">
        <f>D42-C42</f>
        <v>0</v>
      </c>
      <c r="F42" s="217"/>
      <c r="G42" s="63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</row>
    <row r="43" spans="1:18" s="65" customFormat="1" ht="21" hidden="1" customHeight="1">
      <c r="A43" s="67">
        <f t="shared" si="3"/>
        <v>18</v>
      </c>
      <c r="B43" s="220" t="str">
        <f>+'Ekamut-caxs'!B49</f>
        <v>Սպասարկման և կոմունալ համավճարների գծով</v>
      </c>
      <c r="C43" s="217"/>
      <c r="D43" s="221">
        <f>+'Ekamut-caxs'!D49</f>
        <v>0</v>
      </c>
      <c r="E43" s="218">
        <f>D43-C43</f>
        <v>0</v>
      </c>
      <c r="F43" s="217"/>
      <c r="G43" s="63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</row>
    <row r="44" spans="1:18" s="65" customFormat="1" ht="21" hidden="1" customHeight="1">
      <c r="A44" s="67">
        <f t="shared" si="3"/>
        <v>19</v>
      </c>
      <c r="B44" s="220" t="str">
        <f>+'Ekamut-caxs'!B50</f>
        <v>Գնումների համակարգողի ծառայության գծով</v>
      </c>
      <c r="C44" s="219"/>
      <c r="D44" s="221">
        <f>+'Ekamut-caxs'!D50</f>
        <v>0</v>
      </c>
      <c r="E44" s="218">
        <f t="shared" si="0"/>
        <v>0</v>
      </c>
      <c r="F44" s="217"/>
      <c r="G44" s="63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</row>
    <row r="45" spans="1:18" s="65" customFormat="1" ht="35.25" customHeight="1">
      <c r="A45" s="67">
        <f t="shared" si="3"/>
        <v>20</v>
      </c>
      <c r="B45" s="220" t="str">
        <f>+'Ekamut-caxs'!B51</f>
        <v>Համակարգիչների տեխնիկական սպասարկման գծով</v>
      </c>
      <c r="C45" s="219">
        <v>11</v>
      </c>
      <c r="D45" s="221">
        <f>+'Ekamut-caxs'!D51</f>
        <v>20</v>
      </c>
      <c r="E45" s="218">
        <f t="shared" si="0"/>
        <v>9</v>
      </c>
      <c r="F45" s="217"/>
      <c r="G45" s="63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</row>
    <row r="46" spans="1:18" s="65" customFormat="1" ht="39" customHeight="1">
      <c r="A46" s="67">
        <f t="shared" si="3"/>
        <v>21</v>
      </c>
      <c r="B46" s="220" t="str">
        <f>+'Ekamut-caxs'!B52</f>
        <v>Համակարգչային ծրագրի և կայքի սպասարկման գծով</v>
      </c>
      <c r="C46" s="217">
        <v>95</v>
      </c>
      <c r="D46" s="221">
        <f>+'Ekamut-caxs'!D52</f>
        <v>95</v>
      </c>
      <c r="E46" s="218">
        <f t="shared" si="0"/>
        <v>0</v>
      </c>
      <c r="F46" s="217"/>
      <c r="G46" s="48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</row>
    <row r="47" spans="1:18" s="65" customFormat="1" ht="23.25" customHeight="1">
      <c r="A47" s="67">
        <f t="shared" si="3"/>
        <v>22</v>
      </c>
      <c r="B47" s="220" t="str">
        <f>+'Ekamut-caxs'!B53</f>
        <v>էլ․ստորագրության գծով</v>
      </c>
      <c r="C47" s="217">
        <v>3</v>
      </c>
      <c r="D47" s="221">
        <f>+'Ekamut-caxs'!D53</f>
        <v>3</v>
      </c>
      <c r="E47" s="218">
        <f t="shared" ref="E47:E60" si="4">D47-C47</f>
        <v>0</v>
      </c>
      <c r="F47" s="217"/>
      <c r="G47" s="63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</row>
    <row r="48" spans="1:18" s="65" customFormat="1" ht="21" hidden="1" customHeight="1">
      <c r="A48" s="67">
        <f t="shared" si="3"/>
        <v>23</v>
      </c>
      <c r="B48" s="220" t="str">
        <f>+'Ekamut-caxs'!B54</f>
        <v>Հայտարարության գծով</v>
      </c>
      <c r="C48" s="217"/>
      <c r="D48" s="221">
        <f>+'Ekamut-caxs'!D54</f>
        <v>0</v>
      </c>
      <c r="E48" s="218">
        <f t="shared" si="4"/>
        <v>0</v>
      </c>
      <c r="F48" s="217"/>
      <c r="G48" s="63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</row>
    <row r="49" spans="1:18" s="65" customFormat="1" ht="21" hidden="1" customHeight="1">
      <c r="A49" s="67">
        <f t="shared" si="3"/>
        <v>24</v>
      </c>
      <c r="B49" s="220" t="str">
        <f>+'Ekamut-caxs'!B55</f>
        <v>Բաժանորդագրության գծով</v>
      </c>
      <c r="C49" s="217"/>
      <c r="D49" s="221">
        <f>+'Ekamut-caxs'!D55</f>
        <v>0</v>
      </c>
      <c r="E49" s="218">
        <f t="shared" si="4"/>
        <v>0</v>
      </c>
      <c r="F49" s="217"/>
      <c r="G49" s="63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</row>
    <row r="50" spans="1:18" s="65" customFormat="1" ht="20.25" customHeight="1">
      <c r="A50" s="67">
        <f t="shared" si="3"/>
        <v>25</v>
      </c>
      <c r="B50" s="220" t="str">
        <f>+'Ekamut-caxs'!B56</f>
        <v>Վերապատրաստման գծով</v>
      </c>
      <c r="C50" s="217">
        <v>24</v>
      </c>
      <c r="D50" s="221">
        <f>+'Ekamut-caxs'!D56</f>
        <v>24</v>
      </c>
      <c r="E50" s="218">
        <f t="shared" si="4"/>
        <v>0</v>
      </c>
      <c r="F50" s="217"/>
      <c r="G50" s="63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</row>
    <row r="51" spans="1:18" s="65" customFormat="1" ht="20.25" customHeight="1">
      <c r="A51" s="67">
        <f t="shared" si="3"/>
        <v>26</v>
      </c>
      <c r="B51" s="220" t="str">
        <f>+'Ekamut-caxs'!B57</f>
        <v>Միջոցառումների գծով</v>
      </c>
      <c r="C51" s="217">
        <v>0</v>
      </c>
      <c r="D51" s="221">
        <f>+'Ekamut-caxs'!D57</f>
        <v>100</v>
      </c>
      <c r="E51" s="218">
        <f>D51-C51</f>
        <v>100</v>
      </c>
      <c r="F51" s="217"/>
      <c r="G51" s="63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</row>
    <row r="52" spans="1:18" s="65" customFormat="1" ht="21" customHeight="1">
      <c r="A52" s="67">
        <f t="shared" si="3"/>
        <v>27</v>
      </c>
      <c r="B52" s="220" t="str">
        <f>+'Ekamut-caxs'!B58</f>
        <v>Կրակմարիչների լիցքավորման գծով</v>
      </c>
      <c r="C52" s="217">
        <v>12.5</v>
      </c>
      <c r="D52" s="221">
        <f>+'Ekamut-caxs'!D58</f>
        <v>12.5</v>
      </c>
      <c r="E52" s="218">
        <f t="shared" si="4"/>
        <v>0</v>
      </c>
      <c r="F52" s="217"/>
      <c r="G52" s="63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</row>
    <row r="53" spans="1:18" s="65" customFormat="1" ht="21" hidden="1" customHeight="1">
      <c r="A53" s="67">
        <f t="shared" si="3"/>
        <v>28</v>
      </c>
      <c r="B53" s="220">
        <f>+'Ekamut-caxs'!B59</f>
        <v>0</v>
      </c>
      <c r="C53" s="217"/>
      <c r="D53" s="221">
        <f>+'Ekamut-caxs'!D59</f>
        <v>0</v>
      </c>
      <c r="E53" s="218">
        <f t="shared" si="4"/>
        <v>0</v>
      </c>
      <c r="F53" s="217"/>
      <c r="G53" s="63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</row>
    <row r="54" spans="1:18" s="64" customFormat="1" ht="21" hidden="1" customHeight="1">
      <c r="A54" s="67">
        <f t="shared" si="3"/>
        <v>29</v>
      </c>
      <c r="B54" s="270">
        <f>+'Ekamut-caxs'!B60</f>
        <v>0</v>
      </c>
      <c r="C54" s="217"/>
      <c r="D54" s="219">
        <f>+'Ekamut-caxs'!D60</f>
        <v>0</v>
      </c>
      <c r="E54" s="217">
        <f>D54-C54</f>
        <v>0</v>
      </c>
      <c r="F54" s="217"/>
      <c r="G54" s="63"/>
    </row>
    <row r="55" spans="1:18" s="64" customFormat="1" ht="21" customHeight="1">
      <c r="A55" s="67"/>
      <c r="B55" s="270" t="s">
        <v>255</v>
      </c>
      <c r="C55" s="217">
        <v>10</v>
      </c>
      <c r="D55" s="219">
        <v>0</v>
      </c>
      <c r="E55" s="217">
        <v>0</v>
      </c>
      <c r="F55" s="217"/>
      <c r="G55" s="63"/>
    </row>
    <row r="56" spans="1:18" s="64" customFormat="1" ht="21" hidden="1" customHeight="1">
      <c r="A56" s="67">
        <f>+A54+1</f>
        <v>30</v>
      </c>
      <c r="B56" s="270">
        <f>+'Ekamut-caxs'!B61</f>
        <v>0</v>
      </c>
      <c r="C56" s="217"/>
      <c r="D56" s="219">
        <f>+'Ekamut-caxs'!D61</f>
        <v>0</v>
      </c>
      <c r="E56" s="217">
        <f>D56-C56</f>
        <v>0</v>
      </c>
      <c r="F56" s="217"/>
      <c r="G56" s="63" t="str">
        <f>+'Ekamut-caxs'!F61</f>
        <v>նոր տողեր ավելացնել 29 և 30 տողերի միջև</v>
      </c>
    </row>
    <row r="57" spans="1:18" s="65" customFormat="1" ht="21" customHeight="1">
      <c r="A57" s="67">
        <f t="shared" si="3"/>
        <v>31</v>
      </c>
      <c r="B57" s="220" t="str">
        <f>+'Ekamut-caxs'!B62</f>
        <v>Հիմնական միջոցների մաշվածության գծով, որից՝</v>
      </c>
      <c r="C57" s="217">
        <v>431.6</v>
      </c>
      <c r="D57" s="221">
        <f>+'Ekamut-caxs'!D62</f>
        <v>850.5</v>
      </c>
      <c r="E57" s="218">
        <f t="shared" si="4"/>
        <v>418.9</v>
      </c>
      <c r="F57" s="217"/>
      <c r="G57" s="63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</row>
    <row r="58" spans="1:18" ht="20.25" customHeight="1">
      <c r="A58" s="29">
        <v>31.1</v>
      </c>
      <c r="B58" s="393" t="str">
        <f>+'Ekamut-caxs'!B63</f>
        <v>պայմանով (անհատույց) ստացված</v>
      </c>
      <c r="C58" s="198">
        <v>431.6</v>
      </c>
      <c r="D58" s="222">
        <f>+'Ekamut-caxs'!D63</f>
        <v>431.6</v>
      </c>
      <c r="E58" s="197">
        <f t="shared" si="4"/>
        <v>0</v>
      </c>
      <c r="F58" s="198"/>
      <c r="G58" s="159"/>
    </row>
    <row r="59" spans="1:18" s="65" customFormat="1" ht="21" hidden="1" customHeight="1">
      <c r="A59" s="67">
        <f>+A57+1</f>
        <v>32</v>
      </c>
      <c r="B59" s="220" t="str">
        <f>+'Ekamut-caxs'!B64</f>
        <v xml:space="preserve">Չփոխհատուցվող հարկերի գծով </v>
      </c>
      <c r="C59" s="217"/>
      <c r="D59" s="221">
        <f>+'Ekamut-caxs'!D64</f>
        <v>0</v>
      </c>
      <c r="E59" s="218">
        <f t="shared" si="4"/>
        <v>0</v>
      </c>
      <c r="F59" s="217"/>
      <c r="G59" s="63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</row>
    <row r="60" spans="1:18" s="65" customFormat="1" ht="21" customHeight="1">
      <c r="A60" s="67">
        <f>+A59+1</f>
        <v>33</v>
      </c>
      <c r="B60" s="220" t="str">
        <f>+'Ekamut-caxs'!B65</f>
        <v>Այլ ծախսերի գծով</v>
      </c>
      <c r="C60" s="217"/>
      <c r="D60" s="221">
        <f>+'Ekamut-caxs'!D65</f>
        <v>0</v>
      </c>
      <c r="E60" s="218">
        <f t="shared" si="4"/>
        <v>0</v>
      </c>
      <c r="F60" s="217"/>
      <c r="G60" s="63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</row>
    <row r="61" spans="1:18" s="33" customFormat="1" ht="18">
      <c r="A61" s="26"/>
      <c r="B61" s="394" t="s">
        <v>78</v>
      </c>
      <c r="C61" s="227">
        <f>C6-C20</f>
        <v>-73.399999999997817</v>
      </c>
      <c r="D61" s="227">
        <f>D6-D20</f>
        <v>0</v>
      </c>
      <c r="E61" s="227">
        <f t="shared" si="0"/>
        <v>73.399999999997817</v>
      </c>
      <c r="F61" s="274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45" customHeight="1">
      <c r="A62" s="34"/>
      <c r="B62" s="395"/>
      <c r="C62" s="35"/>
      <c r="D62" s="35"/>
      <c r="E62" s="35"/>
      <c r="F62" s="35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ht="24.75" customHeight="1">
      <c r="B63" s="396" t="s">
        <v>2</v>
      </c>
      <c r="C63" s="37"/>
      <c r="D63" s="543" t="str">
        <f>+'Ekamut-caxs'!D68</f>
        <v>Արևիկ Չոբանյան</v>
      </c>
      <c r="E63" s="543"/>
      <c r="F63" s="267"/>
      <c r="G63" s="27"/>
    </row>
    <row r="64" spans="1:18" ht="9.75" customHeight="1">
      <c r="B64" s="397"/>
      <c r="C64" s="36"/>
      <c r="D64" s="542" t="s">
        <v>5</v>
      </c>
      <c r="E64" s="542"/>
      <c r="F64" s="268"/>
      <c r="G64" s="27"/>
    </row>
    <row r="65" spans="1:7" ht="24.75" customHeight="1">
      <c r="B65" s="396" t="s">
        <v>6</v>
      </c>
      <c r="C65" s="37"/>
      <c r="D65" s="543" t="str">
        <f>+'Ekamut-caxs'!D70</f>
        <v xml:space="preserve">Սիլվա Թումասյան </v>
      </c>
      <c r="E65" s="543"/>
      <c r="F65" s="267"/>
      <c r="G65" s="27"/>
    </row>
    <row r="66" spans="1:7" ht="11.25" customHeight="1">
      <c r="B66" s="398"/>
      <c r="C66" s="36"/>
      <c r="D66" s="542" t="s">
        <v>5</v>
      </c>
      <c r="E66" s="542"/>
      <c r="F66" s="268"/>
      <c r="G66" s="27"/>
    </row>
    <row r="67" spans="1:7" s="19" customFormat="1">
      <c r="A67" s="24"/>
      <c r="B67" s="392" t="s">
        <v>1</v>
      </c>
      <c r="C67" s="36"/>
      <c r="D67" s="36"/>
      <c r="E67" s="36"/>
      <c r="F67" s="36"/>
      <c r="G67" s="27"/>
    </row>
    <row r="68" spans="1:7" s="19" customFormat="1">
      <c r="A68" s="113"/>
      <c r="B68" s="399"/>
      <c r="C68" s="27"/>
      <c r="D68" s="27"/>
      <c r="E68" s="27"/>
      <c r="F68" s="27"/>
      <c r="G68" s="27"/>
    </row>
    <row r="69" spans="1:7" s="19" customFormat="1">
      <c r="A69" s="113"/>
      <c r="B69" s="399"/>
      <c r="C69" s="27"/>
      <c r="D69" s="27"/>
      <c r="E69" s="27"/>
      <c r="F69" s="27"/>
      <c r="G69" s="27"/>
    </row>
    <row r="70" spans="1:7" s="19" customFormat="1">
      <c r="A70" s="113"/>
      <c r="B70" s="399"/>
      <c r="C70" s="27"/>
      <c r="D70" s="27"/>
      <c r="E70" s="27"/>
      <c r="F70" s="27"/>
      <c r="G70" s="27"/>
    </row>
    <row r="71" spans="1:7" s="19" customFormat="1">
      <c r="A71" s="113"/>
      <c r="B71" s="399"/>
      <c r="C71" s="27"/>
      <c r="D71" s="27"/>
      <c r="E71" s="27"/>
      <c r="F71" s="27"/>
      <c r="G71" s="27"/>
    </row>
    <row r="72" spans="1:7" s="19" customFormat="1">
      <c r="A72" s="113"/>
      <c r="B72" s="399"/>
      <c r="C72" s="27"/>
      <c r="D72" s="27"/>
      <c r="E72" s="27"/>
      <c r="F72" s="27"/>
    </row>
    <row r="73" spans="1:7" s="19" customFormat="1">
      <c r="A73" s="113"/>
      <c r="B73" s="399"/>
      <c r="C73" s="27"/>
      <c r="D73" s="27"/>
      <c r="E73" s="27"/>
      <c r="F73" s="27"/>
    </row>
    <row r="74" spans="1:7" s="19" customFormat="1">
      <c r="A74" s="113"/>
      <c r="B74" s="399"/>
      <c r="C74" s="27"/>
      <c r="D74" s="27"/>
      <c r="E74" s="27"/>
      <c r="F74" s="27"/>
    </row>
    <row r="75" spans="1:7" s="19" customFormat="1">
      <c r="A75" s="113"/>
      <c r="B75" s="23"/>
    </row>
    <row r="76" spans="1:7" s="19" customFormat="1">
      <c r="A76" s="113"/>
      <c r="B76" s="23"/>
    </row>
    <row r="77" spans="1:7" s="19" customFormat="1">
      <c r="A77" s="113"/>
      <c r="B77" s="23"/>
    </row>
    <row r="78" spans="1:7" s="19" customFormat="1">
      <c r="A78" s="113"/>
      <c r="B78" s="23"/>
    </row>
    <row r="79" spans="1:7" s="19" customFormat="1">
      <c r="A79" s="113"/>
      <c r="B79" s="23"/>
    </row>
    <row r="80" spans="1:7" s="19" customFormat="1">
      <c r="A80" s="113"/>
      <c r="B80" s="23"/>
    </row>
    <row r="81" spans="1:2" s="19" customFormat="1">
      <c r="A81" s="113"/>
      <c r="B81" s="23"/>
    </row>
    <row r="82" spans="1:2" s="19" customFormat="1">
      <c r="A82" s="113"/>
      <c r="B82" s="23"/>
    </row>
    <row r="83" spans="1:2" s="19" customFormat="1">
      <c r="A83" s="113"/>
      <c r="B83" s="23"/>
    </row>
    <row r="84" spans="1:2" s="19" customFormat="1">
      <c r="A84" s="113"/>
      <c r="B84" s="23"/>
    </row>
    <row r="85" spans="1:2" s="19" customFormat="1">
      <c r="A85" s="113"/>
      <c r="B85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topLeftCell="A41" zoomScaleNormal="100" zoomScaleSheetLayoutView="100" workbookViewId="0">
      <selection activeCell="A59" sqref="A59:XFD59"/>
    </sheetView>
  </sheetViews>
  <sheetFormatPr defaultColWidth="9.109375" defaultRowHeight="15"/>
  <cols>
    <col min="1" max="1" width="4.88671875" style="20" customWidth="1"/>
    <col min="2" max="2" width="55.44140625" style="389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7" bestFit="1" customWidth="1"/>
    <col min="8" max="8" width="14.44140625" style="113" customWidth="1"/>
    <col min="9" max="13" width="9.109375" style="113"/>
    <col min="14" max="20" width="9.109375" style="121"/>
    <col min="21" max="16384" width="9.109375" style="20"/>
  </cols>
  <sheetData>
    <row r="1" spans="1:20" ht="20.399999999999999">
      <c r="A1" s="541" t="s">
        <v>79</v>
      </c>
      <c r="B1" s="541"/>
      <c r="C1" s="541"/>
      <c r="D1" s="541"/>
      <c r="E1" s="541"/>
      <c r="F1" s="541"/>
    </row>
    <row r="2" spans="1:20" s="22" customFormat="1" ht="20.399999999999999">
      <c r="A2" s="528" t="str">
        <f>+'Ekamut-caxs'!A7:D7</f>
        <v xml:space="preserve">«ԵՐԵՎԱՆԻ Շ.ԿՈՒՐՂԻՆՅԱՆԻ ԱՆՎԱՆ Հ.17 ԳՐԱԴԱՐԱՆ» ՀՈԱԿ-ի </v>
      </c>
      <c r="B2" s="528"/>
      <c r="C2" s="528"/>
      <c r="D2" s="528"/>
      <c r="E2" s="528"/>
      <c r="F2" s="528"/>
      <c r="G2" s="109"/>
      <c r="H2" s="4"/>
      <c r="I2" s="114"/>
      <c r="J2" s="114"/>
      <c r="K2" s="114"/>
      <c r="L2" s="114"/>
      <c r="M2" s="114"/>
      <c r="N2" s="122"/>
      <c r="O2" s="122"/>
      <c r="P2" s="122"/>
      <c r="Q2" s="122"/>
      <c r="R2" s="122"/>
      <c r="S2" s="122"/>
      <c r="T2" s="122"/>
    </row>
    <row r="3" spans="1:20" ht="40.200000000000003" customHeight="1">
      <c r="A3" s="544" t="s">
        <v>223</v>
      </c>
      <c r="B3" s="544"/>
      <c r="C3" s="544"/>
      <c r="D3" s="544"/>
      <c r="E3" s="544"/>
      <c r="F3" s="544"/>
      <c r="G3" s="128"/>
      <c r="H3" s="115"/>
      <c r="I3" s="115"/>
      <c r="J3" s="115"/>
      <c r="K3" s="115"/>
      <c r="L3" s="115"/>
    </row>
    <row r="4" spans="1:20" s="22" customFormat="1" ht="18" customHeight="1">
      <c r="A4" s="11"/>
      <c r="B4" s="387"/>
      <c r="F4" s="12" t="s">
        <v>43</v>
      </c>
      <c r="G4" s="129"/>
      <c r="H4" s="114"/>
      <c r="I4" s="114"/>
      <c r="J4" s="114"/>
      <c r="K4" s="114"/>
      <c r="L4" s="114"/>
      <c r="M4" s="114"/>
      <c r="N4" s="122"/>
      <c r="O4" s="122"/>
      <c r="P4" s="122"/>
      <c r="Q4" s="122"/>
      <c r="R4" s="122"/>
      <c r="S4" s="122"/>
      <c r="T4" s="122"/>
    </row>
    <row r="5" spans="1:20" s="30" customFormat="1" ht="68.400000000000006" customHeight="1">
      <c r="A5" s="94" t="s">
        <v>3</v>
      </c>
      <c r="B5" s="96" t="s">
        <v>30</v>
      </c>
      <c r="C5" s="190" t="s">
        <v>196</v>
      </c>
      <c r="D5" s="190" t="s">
        <v>197</v>
      </c>
      <c r="E5" s="95" t="s">
        <v>50</v>
      </c>
      <c r="F5" s="269" t="str">
        <f>+'Ekamutneri hamematakan'!F5</f>
        <v>Ծանոթություն նախատեսվող ցուցանիշների վերաբերյալ</v>
      </c>
      <c r="G5" s="19"/>
      <c r="H5" s="409" t="s">
        <v>244</v>
      </c>
      <c r="I5" s="116"/>
      <c r="J5" s="116"/>
      <c r="K5" s="116"/>
      <c r="L5" s="116"/>
      <c r="M5" s="116"/>
      <c r="N5" s="123"/>
      <c r="O5" s="123"/>
      <c r="P5" s="123"/>
      <c r="Q5" s="123"/>
      <c r="R5" s="123"/>
      <c r="S5" s="123"/>
      <c r="T5" s="123"/>
    </row>
    <row r="6" spans="1:20" s="22" customFormat="1" ht="41.25" customHeight="1">
      <c r="A6" s="13" t="s">
        <v>7</v>
      </c>
      <c r="B6" s="14" t="s">
        <v>31</v>
      </c>
      <c r="C6" s="199">
        <v>508.1</v>
      </c>
      <c r="D6" s="199">
        <f>+C79</f>
        <v>422.89999999999964</v>
      </c>
      <c r="E6" s="213">
        <f t="shared" ref="E6:E64" si="0">D6-C6</f>
        <v>-85.200000000000387</v>
      </c>
      <c r="F6" s="199"/>
      <c r="G6" s="129"/>
      <c r="H6" s="114"/>
      <c r="I6" s="114"/>
      <c r="J6" s="114"/>
      <c r="K6" s="114"/>
      <c r="L6" s="114"/>
      <c r="M6" s="114"/>
      <c r="N6" s="122"/>
      <c r="O6" s="122"/>
      <c r="P6" s="122"/>
      <c r="Q6" s="122"/>
      <c r="R6" s="122"/>
      <c r="S6" s="122"/>
      <c r="T6" s="122"/>
    </row>
    <row r="7" spans="1:20" s="22" customFormat="1" ht="38.25" customHeight="1">
      <c r="A7" s="13" t="s">
        <v>11</v>
      </c>
      <c r="B7" s="14" t="s">
        <v>80</v>
      </c>
      <c r="C7" s="213">
        <f>SUM(C8:C18)</f>
        <v>15295.6</v>
      </c>
      <c r="D7" s="213">
        <f>SUM(D8:D18)</f>
        <v>16975.599999999999</v>
      </c>
      <c r="E7" s="213">
        <f>D7-C7</f>
        <v>1679.9999999999982</v>
      </c>
      <c r="F7" s="199"/>
      <c r="G7" s="129"/>
      <c r="H7" s="114"/>
      <c r="I7" s="114"/>
      <c r="J7" s="114"/>
      <c r="K7" s="114"/>
      <c r="L7" s="114"/>
      <c r="M7" s="114"/>
      <c r="N7" s="122"/>
      <c r="O7" s="122"/>
      <c r="P7" s="122"/>
      <c r="Q7" s="122"/>
      <c r="R7" s="122"/>
      <c r="S7" s="122"/>
      <c r="T7" s="122"/>
    </row>
    <row r="8" spans="1:20" s="65" customFormat="1" ht="22.5" customHeight="1">
      <c r="A8" s="67">
        <v>1</v>
      </c>
      <c r="B8" s="378" t="str">
        <f>+'Dramakan hosqer'!B14</f>
        <v>Սուբսիդիայից</v>
      </c>
      <c r="C8" s="210">
        <v>15295.6</v>
      </c>
      <c r="D8" s="211">
        <f>+'Dramakan hosqer'!F14</f>
        <v>16975.3</v>
      </c>
      <c r="E8" s="211">
        <f>D8-C8</f>
        <v>1679.6999999999989</v>
      </c>
      <c r="F8" s="210"/>
      <c r="G8" s="130"/>
      <c r="H8" s="117"/>
      <c r="I8" s="117"/>
      <c r="J8" s="117"/>
      <c r="K8" s="117"/>
      <c r="L8" s="117"/>
      <c r="M8" s="117"/>
      <c r="N8" s="124"/>
      <c r="O8" s="124"/>
      <c r="P8" s="124"/>
      <c r="Q8" s="124"/>
      <c r="R8" s="124"/>
      <c r="S8" s="124"/>
      <c r="T8" s="124"/>
    </row>
    <row r="9" spans="1:20" s="65" customFormat="1" ht="38.25" hidden="1" customHeight="1">
      <c r="A9" s="67">
        <f>+A8+1</f>
        <v>2</v>
      </c>
      <c r="B9" s="378" t="str">
        <f>+'Dramakan hosqer'!B15</f>
        <v>Սուբսիդիա՝ ազգային, լարային և փողային նվագարանների ուսուցման գծով</v>
      </c>
      <c r="C9" s="210"/>
      <c r="D9" s="211">
        <f>+'Dramakan hosqer'!F15</f>
        <v>0</v>
      </c>
      <c r="E9" s="211">
        <f>D9-C9</f>
        <v>0</v>
      </c>
      <c r="F9" s="210"/>
      <c r="G9" s="130"/>
      <c r="H9" s="117"/>
      <c r="I9" s="117"/>
      <c r="J9" s="117"/>
      <c r="K9" s="117"/>
      <c r="L9" s="117"/>
      <c r="M9" s="117"/>
      <c r="N9" s="124"/>
      <c r="O9" s="124"/>
      <c r="P9" s="124"/>
      <c r="Q9" s="124"/>
      <c r="R9" s="124"/>
      <c r="S9" s="124"/>
      <c r="T9" s="124"/>
    </row>
    <row r="10" spans="1:20" s="65" customFormat="1" ht="17.25" hidden="1" customHeight="1">
      <c r="A10" s="67">
        <f t="shared" ref="A10:A18" si="1">+A9+1</f>
        <v>3</v>
      </c>
      <c r="B10" s="378" t="str">
        <f>+'Dramakan hosqer'!B16</f>
        <v xml:space="preserve">Վճարովի ծառայություններից </v>
      </c>
      <c r="C10" s="210"/>
      <c r="D10" s="211">
        <f>+'Dramakan hosqer'!F16</f>
        <v>0</v>
      </c>
      <c r="E10" s="211">
        <f t="shared" si="0"/>
        <v>0</v>
      </c>
      <c r="F10" s="210"/>
      <c r="G10" s="130"/>
      <c r="H10" s="117"/>
      <c r="I10" s="117"/>
      <c r="J10" s="117"/>
      <c r="K10" s="117"/>
      <c r="L10" s="117"/>
      <c r="M10" s="117"/>
      <c r="N10" s="124"/>
      <c r="O10" s="124"/>
      <c r="P10" s="124"/>
      <c r="Q10" s="124"/>
      <c r="R10" s="124"/>
      <c r="S10" s="124"/>
      <c r="T10" s="124"/>
    </row>
    <row r="11" spans="1:20" s="65" customFormat="1" ht="17.25" hidden="1" customHeight="1">
      <c r="A11" s="67">
        <f t="shared" si="1"/>
        <v>4</v>
      </c>
      <c r="B11" s="378" t="str">
        <f>+'Dramakan hosqer'!B17</f>
        <v>Սպասարկման և կոմունալ համավճարներից</v>
      </c>
      <c r="C11" s="210"/>
      <c r="D11" s="211">
        <f>+'Dramakan hosqer'!F17</f>
        <v>0</v>
      </c>
      <c r="E11" s="211">
        <f t="shared" si="0"/>
        <v>0</v>
      </c>
      <c r="F11" s="210"/>
      <c r="G11" s="130"/>
      <c r="H11" s="117"/>
      <c r="I11" s="117"/>
      <c r="J11" s="117"/>
      <c r="K11" s="117"/>
      <c r="L11" s="117"/>
      <c r="M11" s="117"/>
      <c r="N11" s="124"/>
      <c r="O11" s="124"/>
      <c r="P11" s="124"/>
      <c r="Q11" s="124"/>
      <c r="R11" s="124"/>
      <c r="S11" s="124"/>
      <c r="T11" s="124"/>
    </row>
    <row r="12" spans="1:20" s="65" customFormat="1" ht="17.25" hidden="1" customHeight="1">
      <c r="A12" s="67">
        <f t="shared" si="1"/>
        <v>5</v>
      </c>
      <c r="B12" s="378" t="str">
        <f>+'Dramakan hosqer'!B18</f>
        <v>Միջոցառումների կազմակերպումից</v>
      </c>
      <c r="C12" s="210"/>
      <c r="D12" s="211">
        <f>+'Dramakan hosqer'!F18</f>
        <v>0</v>
      </c>
      <c r="E12" s="211">
        <f t="shared" si="0"/>
        <v>0</v>
      </c>
      <c r="F12" s="210"/>
      <c r="G12" s="130"/>
      <c r="H12" s="117"/>
      <c r="I12" s="117"/>
      <c r="J12" s="117"/>
      <c r="K12" s="117"/>
      <c r="L12" s="117"/>
      <c r="M12" s="117"/>
      <c r="N12" s="124"/>
      <c r="O12" s="124"/>
      <c r="P12" s="124"/>
      <c r="Q12" s="124"/>
      <c r="R12" s="124"/>
      <c r="S12" s="124"/>
      <c r="T12" s="124"/>
    </row>
    <row r="13" spans="1:20" s="65" customFormat="1" ht="17.25" hidden="1" customHeight="1">
      <c r="A13" s="67">
        <f t="shared" si="1"/>
        <v>6</v>
      </c>
      <c r="B13" s="378" t="str">
        <f>+'Dramakan hosqer'!B19</f>
        <v>Ֆինանսական օգնությունից</v>
      </c>
      <c r="C13" s="210"/>
      <c r="D13" s="211">
        <f>+'Dramakan hosqer'!F19</f>
        <v>0</v>
      </c>
      <c r="E13" s="211">
        <f t="shared" si="0"/>
        <v>0</v>
      </c>
      <c r="F13" s="210"/>
      <c r="G13" s="130"/>
      <c r="H13" s="117"/>
      <c r="I13" s="117"/>
      <c r="J13" s="117"/>
      <c r="K13" s="117"/>
      <c r="L13" s="117"/>
      <c r="M13" s="117"/>
      <c r="N13" s="124"/>
      <c r="O13" s="124"/>
      <c r="P13" s="124"/>
      <c r="Q13" s="124"/>
      <c r="R13" s="124"/>
      <c r="S13" s="124"/>
      <c r="T13" s="124"/>
    </row>
    <row r="14" spans="1:20" s="65" customFormat="1" ht="17.25" hidden="1" customHeight="1">
      <c r="A14" s="67">
        <f t="shared" si="1"/>
        <v>7</v>
      </c>
      <c r="B14" s="378" t="str">
        <f>+'Dramakan hosqer'!B20</f>
        <v>Չփոխանակվող գործարքներից (դրամաշնորհից)</v>
      </c>
      <c r="C14" s="210"/>
      <c r="D14" s="211">
        <f>+'Dramakan hosqer'!F20</f>
        <v>0</v>
      </c>
      <c r="E14" s="211">
        <f t="shared" si="0"/>
        <v>0</v>
      </c>
      <c r="F14" s="210"/>
      <c r="G14" s="130"/>
      <c r="H14" s="117"/>
      <c r="I14" s="117"/>
      <c r="J14" s="117"/>
      <c r="K14" s="117"/>
      <c r="L14" s="117"/>
      <c r="M14" s="117"/>
      <c r="N14" s="124"/>
      <c r="O14" s="124"/>
      <c r="P14" s="124"/>
      <c r="Q14" s="124"/>
      <c r="R14" s="124"/>
      <c r="S14" s="124"/>
      <c r="T14" s="124"/>
    </row>
    <row r="15" spans="1:20" s="65" customFormat="1" ht="17.25" hidden="1" customHeight="1">
      <c r="A15" s="67">
        <f t="shared" si="1"/>
        <v>8</v>
      </c>
      <c r="B15" s="378" t="str">
        <f>+'Dramakan hosqer'!B21</f>
        <v>Դեբիտորական պարտքերից</v>
      </c>
      <c r="C15" s="210"/>
      <c r="D15" s="211">
        <f>+'Dramakan hosqer'!F21</f>
        <v>0</v>
      </c>
      <c r="E15" s="211">
        <f t="shared" si="0"/>
        <v>0</v>
      </c>
      <c r="F15" s="210"/>
      <c r="G15" s="130"/>
      <c r="H15" s="117"/>
      <c r="I15" s="117"/>
      <c r="J15" s="117"/>
      <c r="K15" s="117"/>
      <c r="L15" s="117"/>
      <c r="M15" s="117"/>
      <c r="N15" s="124"/>
      <c r="O15" s="124"/>
      <c r="P15" s="124"/>
      <c r="Q15" s="124"/>
      <c r="R15" s="124"/>
      <c r="S15" s="124"/>
      <c r="T15" s="124"/>
    </row>
    <row r="16" spans="1:20" s="65" customFormat="1" ht="17.25" customHeight="1">
      <c r="A16" s="67">
        <f t="shared" si="1"/>
        <v>9</v>
      </c>
      <c r="B16" s="378" t="str">
        <f>+'Dramakan hosqer'!B22</f>
        <v>Բանկի տոկոսից</v>
      </c>
      <c r="C16" s="210"/>
      <c r="D16" s="211">
        <f>+'Dramakan hosqer'!F22</f>
        <v>0.3</v>
      </c>
      <c r="E16" s="211">
        <f>D16-C16</f>
        <v>0.3</v>
      </c>
      <c r="F16" s="210"/>
      <c r="G16" s="130"/>
      <c r="H16" s="117"/>
      <c r="I16" s="117"/>
      <c r="J16" s="117"/>
      <c r="K16" s="117"/>
      <c r="L16" s="117"/>
      <c r="M16" s="117"/>
      <c r="N16" s="124"/>
      <c r="O16" s="124"/>
      <c r="P16" s="124"/>
      <c r="Q16" s="124"/>
      <c r="R16" s="124"/>
      <c r="S16" s="124"/>
      <c r="T16" s="124"/>
    </row>
    <row r="17" spans="1:20" s="64" customFormat="1" ht="17.25" hidden="1" customHeight="1">
      <c r="A17" s="67">
        <f t="shared" si="1"/>
        <v>10</v>
      </c>
      <c r="B17" s="378">
        <f>+'Dramakan hosqer'!B23</f>
        <v>0</v>
      </c>
      <c r="C17" s="210"/>
      <c r="D17" s="210">
        <f>+'Dramakan hosqer'!F23</f>
        <v>0</v>
      </c>
      <c r="E17" s="210">
        <f>D17-C17</f>
        <v>0</v>
      </c>
      <c r="F17" s="210"/>
      <c r="G17" s="130"/>
      <c r="H17" s="117"/>
      <c r="I17" s="117"/>
      <c r="J17" s="117"/>
      <c r="K17" s="117"/>
      <c r="L17" s="117"/>
      <c r="M17" s="117"/>
      <c r="N17" s="124"/>
      <c r="O17" s="124"/>
      <c r="P17" s="124"/>
      <c r="Q17" s="124"/>
      <c r="R17" s="124"/>
      <c r="S17" s="124"/>
      <c r="T17" s="124"/>
    </row>
    <row r="18" spans="1:20" s="64" customFormat="1" ht="17.25" hidden="1" customHeight="1">
      <c r="A18" s="67">
        <f t="shared" si="1"/>
        <v>11</v>
      </c>
      <c r="B18" s="378">
        <f>+'Dramakan hosqer'!B24</f>
        <v>0</v>
      </c>
      <c r="C18" s="210"/>
      <c r="D18" s="210">
        <f>+'Dramakan hosqer'!F24</f>
        <v>0</v>
      </c>
      <c r="E18" s="210">
        <f>D18-C18</f>
        <v>0</v>
      </c>
      <c r="F18" s="210"/>
      <c r="G18" s="365" t="s">
        <v>217</v>
      </c>
      <c r="H18" s="117"/>
      <c r="I18" s="117"/>
      <c r="J18" s="117"/>
      <c r="K18" s="117"/>
      <c r="L18" s="117"/>
      <c r="M18" s="117"/>
      <c r="N18" s="124"/>
      <c r="O18" s="124"/>
      <c r="P18" s="124"/>
      <c r="Q18" s="124"/>
      <c r="R18" s="124"/>
      <c r="S18" s="124"/>
      <c r="T18" s="124"/>
    </row>
    <row r="19" spans="1:20" s="22" customFormat="1" ht="36" customHeight="1">
      <c r="A19" s="13" t="s">
        <v>33</v>
      </c>
      <c r="B19" s="14" t="s">
        <v>81</v>
      </c>
      <c r="C19" s="213">
        <f>+C20+C63+C76</f>
        <v>15380.800000000001</v>
      </c>
      <c r="D19" s="213">
        <f>+D20+D63+D76</f>
        <v>17108.999999999996</v>
      </c>
      <c r="E19" s="213">
        <f t="shared" si="0"/>
        <v>1728.1999999999953</v>
      </c>
      <c r="F19" s="199"/>
      <c r="G19" s="371"/>
      <c r="H19" s="160"/>
      <c r="I19" s="114"/>
      <c r="J19" s="114"/>
      <c r="K19" s="114"/>
      <c r="L19" s="114"/>
      <c r="M19" s="114"/>
      <c r="N19" s="122"/>
      <c r="O19" s="122"/>
      <c r="P19" s="122"/>
      <c r="Q19" s="122"/>
      <c r="R19" s="122"/>
      <c r="S19" s="122"/>
      <c r="T19" s="122"/>
    </row>
    <row r="20" spans="1:20" s="22" customFormat="1" ht="21" customHeight="1">
      <c r="A20" s="16" t="s">
        <v>54</v>
      </c>
      <c r="B20" s="14" t="s">
        <v>57</v>
      </c>
      <c r="C20" s="213">
        <f>SUM(C21,C24:C29,C33:C57,C61:C62)</f>
        <v>15017.900000000001</v>
      </c>
      <c r="D20" s="213">
        <f>SUM(D21,D24:D29,D33:D57,D61:D62)</f>
        <v>16608.999999999996</v>
      </c>
      <c r="E20" s="213">
        <f t="shared" si="0"/>
        <v>1591.0999999999949</v>
      </c>
      <c r="F20" s="199"/>
      <c r="G20" s="129"/>
      <c r="H20" s="114"/>
      <c r="I20" s="114"/>
      <c r="J20" s="114"/>
      <c r="K20" s="114"/>
      <c r="L20" s="114"/>
      <c r="M20" s="114"/>
      <c r="N20" s="122"/>
      <c r="O20" s="122"/>
      <c r="P20" s="122"/>
      <c r="Q20" s="122"/>
      <c r="R20" s="122"/>
      <c r="S20" s="122"/>
      <c r="T20" s="122"/>
    </row>
    <row r="21" spans="1:20" s="65" customFormat="1" ht="18" customHeight="1">
      <c r="A21" s="67">
        <v>1</v>
      </c>
      <c r="B21" s="270" t="str">
        <f>+'Dramakan hosqer'!B27</f>
        <v>Աշխատավարձի գծով, որից՝</v>
      </c>
      <c r="C21" s="210">
        <v>14291.8</v>
      </c>
      <c r="D21" s="211">
        <f>+'Dramakan hosqer'!F27</f>
        <v>15574.8</v>
      </c>
      <c r="E21" s="211">
        <f t="shared" si="0"/>
        <v>1283</v>
      </c>
      <c r="F21" s="210"/>
      <c r="G21" s="130"/>
      <c r="H21" s="117"/>
      <c r="I21" s="117"/>
      <c r="J21" s="117"/>
      <c r="K21" s="117"/>
      <c r="L21" s="117"/>
      <c r="M21" s="117"/>
      <c r="N21" s="124"/>
      <c r="O21" s="124"/>
      <c r="P21" s="124"/>
      <c r="Q21" s="124"/>
      <c r="R21" s="124"/>
      <c r="S21" s="124"/>
      <c r="T21" s="124"/>
    </row>
    <row r="22" spans="1:20" ht="17.25" hidden="1" customHeight="1">
      <c r="A22" s="28">
        <v>1.1000000000000001</v>
      </c>
      <c r="B22" s="379" t="str">
        <f>+'Dramakan hosqer'!B28</f>
        <v>վճարովի ծառայության գծով</v>
      </c>
      <c r="C22" s="200"/>
      <c r="D22" s="216">
        <f>+'Dramakan hosqer'!F28</f>
        <v>0</v>
      </c>
      <c r="E22" s="216">
        <f t="shared" si="0"/>
        <v>0</v>
      </c>
      <c r="F22" s="200"/>
    </row>
    <row r="23" spans="1:20" ht="18" customHeight="1">
      <c r="A23" s="28">
        <v>1.2</v>
      </c>
      <c r="B23" s="465" t="s">
        <v>254</v>
      </c>
      <c r="C23" s="200">
        <v>321</v>
      </c>
      <c r="D23" s="216">
        <f>+'Dramakan hosqer'!F29</f>
        <v>0</v>
      </c>
      <c r="E23" s="216">
        <f t="shared" si="0"/>
        <v>-321</v>
      </c>
      <c r="F23" s="200"/>
    </row>
    <row r="24" spans="1:20" s="65" customFormat="1" ht="18" customHeight="1">
      <c r="A24" s="67">
        <f>+A21+1</f>
        <v>2</v>
      </c>
      <c r="B24" s="220" t="str">
        <f>+'Dramakan hosqer'!B30</f>
        <v>Ջեռուցման գծով</v>
      </c>
      <c r="C24" s="210">
        <v>130.30000000000001</v>
      </c>
      <c r="D24" s="211">
        <f>+'Dramakan hosqer'!F30</f>
        <v>174</v>
      </c>
      <c r="E24" s="211">
        <f t="shared" si="0"/>
        <v>43.699999999999989</v>
      </c>
      <c r="F24" s="210"/>
      <c r="G24" s="130"/>
      <c r="H24" s="117"/>
      <c r="I24" s="117"/>
      <c r="J24" s="117"/>
      <c r="K24" s="117"/>
      <c r="L24" s="117"/>
      <c r="M24" s="117"/>
      <c r="N24" s="124"/>
      <c r="O24" s="124"/>
      <c r="P24" s="124"/>
      <c r="Q24" s="124"/>
      <c r="R24" s="124"/>
      <c r="S24" s="124"/>
      <c r="T24" s="124"/>
    </row>
    <row r="25" spans="1:20" s="65" customFormat="1" ht="18" customHeight="1">
      <c r="A25" s="67">
        <f>+A24+1</f>
        <v>3</v>
      </c>
      <c r="B25" s="220" t="str">
        <f>+'Dramakan hosqer'!B31</f>
        <v>Էլեկտրաէներգիայի գծով</v>
      </c>
      <c r="C25" s="210">
        <v>81.7</v>
      </c>
      <c r="D25" s="211">
        <f>+'Dramakan hosqer'!F31</f>
        <v>91.3</v>
      </c>
      <c r="E25" s="211">
        <f t="shared" si="0"/>
        <v>9.5999999999999943</v>
      </c>
      <c r="F25" s="210"/>
      <c r="G25" s="130"/>
      <c r="H25" s="117"/>
      <c r="I25" s="117"/>
      <c r="J25" s="117"/>
      <c r="K25" s="117"/>
      <c r="L25" s="117"/>
      <c r="M25" s="117"/>
      <c r="N25" s="124"/>
      <c r="O25" s="124"/>
      <c r="P25" s="124"/>
      <c r="Q25" s="124"/>
      <c r="R25" s="124"/>
      <c r="S25" s="124"/>
      <c r="T25" s="124"/>
    </row>
    <row r="26" spans="1:20" s="65" customFormat="1" ht="18" customHeight="1">
      <c r="A26" s="67">
        <f t="shared" ref="A26:A29" si="2">+A25+1</f>
        <v>4</v>
      </c>
      <c r="B26" s="220" t="str">
        <f>+'Dramakan hosqer'!B32</f>
        <v>Ջրմուղ-կոյուղու գծով</v>
      </c>
      <c r="C26" s="210">
        <v>15.2</v>
      </c>
      <c r="D26" s="211">
        <f>+'Dramakan hosqer'!F32</f>
        <v>18.8</v>
      </c>
      <c r="E26" s="211">
        <f t="shared" si="0"/>
        <v>3.6000000000000014</v>
      </c>
      <c r="F26" s="210"/>
      <c r="G26" s="130"/>
      <c r="H26" s="117"/>
      <c r="I26" s="117"/>
      <c r="J26" s="117"/>
      <c r="K26" s="117"/>
      <c r="L26" s="117"/>
      <c r="M26" s="117"/>
      <c r="N26" s="124"/>
      <c r="O26" s="124"/>
      <c r="P26" s="124"/>
      <c r="Q26" s="124"/>
      <c r="R26" s="124"/>
      <c r="S26" s="124"/>
      <c r="T26" s="124"/>
    </row>
    <row r="27" spans="1:20" s="65" customFormat="1" ht="18" customHeight="1">
      <c r="A27" s="67">
        <f t="shared" si="2"/>
        <v>5</v>
      </c>
      <c r="B27" s="220" t="str">
        <f>+'Dramakan hosqer'!B33</f>
        <v>Աղբահանության գծով</v>
      </c>
      <c r="C27" s="210">
        <v>9.6</v>
      </c>
      <c r="D27" s="211">
        <f>+'Dramakan hosqer'!F33</f>
        <v>9.6</v>
      </c>
      <c r="E27" s="211">
        <f t="shared" si="0"/>
        <v>0</v>
      </c>
      <c r="F27" s="210"/>
      <c r="G27" s="130"/>
      <c r="H27" s="117"/>
      <c r="I27" s="117"/>
      <c r="J27" s="117"/>
      <c r="K27" s="117"/>
      <c r="L27" s="117"/>
      <c r="M27" s="117"/>
      <c r="N27" s="124"/>
      <c r="O27" s="124"/>
      <c r="P27" s="124"/>
      <c r="Q27" s="124"/>
      <c r="R27" s="124"/>
      <c r="S27" s="124"/>
      <c r="T27" s="124"/>
    </row>
    <row r="28" spans="1:20" s="65" customFormat="1" ht="16.5" customHeight="1">
      <c r="A28" s="67">
        <f t="shared" si="2"/>
        <v>6</v>
      </c>
      <c r="B28" s="220" t="str">
        <f>+'Dramakan hosqer'!B34</f>
        <v>Ախտաբանության գծով</v>
      </c>
      <c r="C28" s="210">
        <v>7</v>
      </c>
      <c r="D28" s="211">
        <f>+'Dramakan hosqer'!F34</f>
        <v>7</v>
      </c>
      <c r="E28" s="211">
        <f t="shared" si="0"/>
        <v>0</v>
      </c>
      <c r="F28" s="210"/>
      <c r="G28" s="131"/>
      <c r="H28" s="118"/>
      <c r="I28" s="118"/>
      <c r="J28" s="117"/>
      <c r="K28" s="117"/>
      <c r="L28" s="117"/>
      <c r="M28" s="117"/>
      <c r="N28" s="124"/>
      <c r="O28" s="124"/>
      <c r="P28" s="124"/>
      <c r="Q28" s="124"/>
      <c r="R28" s="124"/>
      <c r="S28" s="124"/>
      <c r="T28" s="124"/>
    </row>
    <row r="29" spans="1:20" s="65" customFormat="1" ht="17.399999999999999">
      <c r="A29" s="67">
        <f t="shared" si="2"/>
        <v>7</v>
      </c>
      <c r="B29" s="220" t="str">
        <f>+'Dramakan hosqer'!B35</f>
        <v>Կապի գծով, այդ թվում`</v>
      </c>
      <c r="C29" s="211">
        <f>SUM(C30:C32)</f>
        <v>118.2</v>
      </c>
      <c r="D29" s="211">
        <f>SUM(D30:D32)</f>
        <v>131.6</v>
      </c>
      <c r="E29" s="211">
        <f t="shared" si="0"/>
        <v>13.399999999999991</v>
      </c>
      <c r="F29" s="210"/>
      <c r="G29" s="130"/>
      <c r="H29" s="117"/>
      <c r="I29" s="117"/>
      <c r="J29" s="117"/>
      <c r="K29" s="117"/>
      <c r="L29" s="117"/>
      <c r="M29" s="117"/>
      <c r="N29" s="124"/>
      <c r="O29" s="124"/>
      <c r="P29" s="124"/>
      <c r="Q29" s="124"/>
      <c r="R29" s="124"/>
      <c r="S29" s="124"/>
      <c r="T29" s="124"/>
    </row>
    <row r="30" spans="1:20" ht="18" customHeight="1">
      <c r="A30" s="28">
        <v>7.1</v>
      </c>
      <c r="B30" s="379" t="str">
        <f>+'Dramakan hosqer'!B36</f>
        <v>բաժանորդային վճար</v>
      </c>
      <c r="C30" s="200">
        <v>52.8</v>
      </c>
      <c r="D30" s="216">
        <f>+'Dramakan hosqer'!F36</f>
        <v>57.6</v>
      </c>
      <c r="E30" s="216">
        <f t="shared" si="0"/>
        <v>4.8000000000000043</v>
      </c>
      <c r="F30" s="200"/>
    </row>
    <row r="31" spans="1:20" s="33" customFormat="1" ht="18" customHeight="1">
      <c r="A31" s="28">
        <v>7.2</v>
      </c>
      <c r="B31" s="379" t="str">
        <f>+'Dramakan hosqer'!B37</f>
        <v>րոպեավճար</v>
      </c>
      <c r="C31" s="200">
        <v>0.2</v>
      </c>
      <c r="D31" s="216">
        <f>+'Dramakan hosqer'!F37</f>
        <v>2</v>
      </c>
      <c r="E31" s="216">
        <f t="shared" si="0"/>
        <v>1.8</v>
      </c>
      <c r="F31" s="200"/>
      <c r="G31" s="132"/>
      <c r="H31" s="119"/>
      <c r="I31" s="119"/>
      <c r="J31" s="119"/>
      <c r="K31" s="119"/>
      <c r="L31" s="119"/>
      <c r="M31" s="119"/>
      <c r="N31" s="125"/>
      <c r="O31" s="125"/>
      <c r="P31" s="125"/>
      <c r="Q31" s="125"/>
      <c r="R31" s="125"/>
      <c r="S31" s="125"/>
      <c r="T31" s="125"/>
    </row>
    <row r="32" spans="1:20" ht="18" customHeight="1">
      <c r="A32" s="28">
        <v>7.3</v>
      </c>
      <c r="B32" s="379" t="str">
        <f>+'Dramakan hosqer'!B38</f>
        <v>ինտերնետ կապ</v>
      </c>
      <c r="C32" s="200">
        <v>65.2</v>
      </c>
      <c r="D32" s="216">
        <f>+'Dramakan hosqer'!F38</f>
        <v>72</v>
      </c>
      <c r="E32" s="216">
        <f t="shared" si="0"/>
        <v>6.7999999999999972</v>
      </c>
      <c r="F32" s="200"/>
      <c r="I32" s="134"/>
    </row>
    <row r="33" spans="1:20" s="65" customFormat="1" ht="18" hidden="1" customHeight="1">
      <c r="A33" s="67">
        <f>+A29+1</f>
        <v>8</v>
      </c>
      <c r="B33" s="220" t="str">
        <f>+'Dramakan hosqer'!B39</f>
        <v>Բանկային ծառայության գծով</v>
      </c>
      <c r="C33" s="210"/>
      <c r="D33" s="211">
        <f>+'Dramakan hosqer'!F39</f>
        <v>0</v>
      </c>
      <c r="E33" s="211">
        <f t="shared" si="0"/>
        <v>0</v>
      </c>
      <c r="F33" s="210"/>
      <c r="G33" s="130"/>
      <c r="H33" s="117"/>
      <c r="I33" s="117"/>
      <c r="J33" s="117"/>
      <c r="K33" s="117"/>
      <c r="L33" s="117"/>
      <c r="M33" s="117"/>
      <c r="N33" s="124"/>
      <c r="O33" s="124"/>
      <c r="P33" s="124"/>
      <c r="Q33" s="124"/>
      <c r="R33" s="124"/>
      <c r="S33" s="124"/>
      <c r="T33" s="124"/>
    </row>
    <row r="34" spans="1:20" s="65" customFormat="1" ht="18" customHeight="1">
      <c r="A34" s="67">
        <f>+A33+1</f>
        <v>9</v>
      </c>
      <c r="B34" s="220" t="str">
        <f>+'Dramakan hosqer'!B40</f>
        <v>Տնտեսական ապրանքների գծով</v>
      </c>
      <c r="C34" s="210">
        <v>60.9</v>
      </c>
      <c r="D34" s="211">
        <f>+'Dramakan hosqer'!F40</f>
        <v>150</v>
      </c>
      <c r="E34" s="211">
        <f t="shared" si="0"/>
        <v>89.1</v>
      </c>
      <c r="F34" s="210"/>
      <c r="G34" s="48"/>
      <c r="H34" s="117"/>
      <c r="I34" s="117"/>
      <c r="J34" s="117"/>
      <c r="K34" s="117"/>
      <c r="L34" s="117"/>
      <c r="M34" s="117"/>
      <c r="N34" s="124"/>
      <c r="O34" s="124"/>
      <c r="P34" s="124"/>
      <c r="Q34" s="124"/>
      <c r="R34" s="124"/>
      <c r="S34" s="124"/>
      <c r="T34" s="124"/>
    </row>
    <row r="35" spans="1:20" s="65" customFormat="1" ht="18" customHeight="1">
      <c r="A35" s="67">
        <f t="shared" ref="A35:A57" si="3">+A34+1</f>
        <v>10</v>
      </c>
      <c r="B35" s="220" t="str">
        <f>+'Dramakan hosqer'!B41</f>
        <v>Գրասենյակային ապրանքների գծով</v>
      </c>
      <c r="C35" s="210">
        <v>49.1</v>
      </c>
      <c r="D35" s="211">
        <f>+'Dramakan hosqer'!F41</f>
        <v>120</v>
      </c>
      <c r="E35" s="211">
        <f t="shared" si="0"/>
        <v>70.900000000000006</v>
      </c>
      <c r="F35" s="210"/>
      <c r="G35" s="130"/>
      <c r="H35" s="117"/>
      <c r="I35" s="117"/>
      <c r="J35" s="117"/>
      <c r="K35" s="117"/>
      <c r="L35" s="117"/>
      <c r="M35" s="117"/>
      <c r="N35" s="124"/>
      <c r="O35" s="124"/>
      <c r="P35" s="124"/>
      <c r="Q35" s="124"/>
      <c r="R35" s="124"/>
      <c r="S35" s="124"/>
      <c r="T35" s="124"/>
    </row>
    <row r="36" spans="1:20" s="65" customFormat="1" ht="17.399999999999999">
      <c r="A36" s="67">
        <f t="shared" si="3"/>
        <v>11</v>
      </c>
      <c r="B36" s="220" t="str">
        <f>+'Dramakan hosqer'!B42</f>
        <v>Փոքրարժեք կամ արագամաշ առարկաների գծով</v>
      </c>
      <c r="C36" s="210">
        <v>9.5</v>
      </c>
      <c r="D36" s="211">
        <f>+'Dramakan hosqer'!F42</f>
        <v>0</v>
      </c>
      <c r="E36" s="211">
        <f t="shared" si="0"/>
        <v>-9.5</v>
      </c>
      <c r="F36" s="210"/>
      <c r="G36" s="130"/>
      <c r="H36" s="117"/>
      <c r="I36" s="117"/>
      <c r="J36" s="117"/>
      <c r="K36" s="117"/>
      <c r="L36" s="117"/>
      <c r="M36" s="117"/>
      <c r="N36" s="124"/>
      <c r="O36" s="124"/>
      <c r="P36" s="124"/>
      <c r="Q36" s="124"/>
      <c r="R36" s="124"/>
      <c r="S36" s="124"/>
      <c r="T36" s="124"/>
    </row>
    <row r="37" spans="1:20" s="65" customFormat="1" ht="18" hidden="1" customHeight="1">
      <c r="A37" s="67">
        <f t="shared" si="3"/>
        <v>12</v>
      </c>
      <c r="B37" s="220" t="str">
        <f>+'Dramakan hosqer'!B43</f>
        <v>Ուսումնական նյութերի գծով</v>
      </c>
      <c r="C37" s="210"/>
      <c r="D37" s="211">
        <f>+'Dramakan hosqer'!F43</f>
        <v>0</v>
      </c>
      <c r="E37" s="211">
        <f t="shared" si="0"/>
        <v>0</v>
      </c>
      <c r="F37" s="210"/>
      <c r="G37" s="130"/>
      <c r="H37" s="117"/>
      <c r="I37" s="117"/>
      <c r="J37" s="117"/>
      <c r="K37" s="117"/>
      <c r="L37" s="117"/>
      <c r="M37" s="117"/>
      <c r="N37" s="124"/>
      <c r="O37" s="124"/>
      <c r="P37" s="124"/>
      <c r="Q37" s="124"/>
      <c r="R37" s="124"/>
      <c r="S37" s="124"/>
      <c r="T37" s="124"/>
    </row>
    <row r="38" spans="1:20" s="65" customFormat="1" ht="18" hidden="1" customHeight="1">
      <c r="A38" s="67">
        <f t="shared" si="3"/>
        <v>13</v>
      </c>
      <c r="B38" s="220" t="str">
        <f>+'Dramakan hosqer'!B44</f>
        <v>Դեղորայքի գծով</v>
      </c>
      <c r="C38" s="210"/>
      <c r="D38" s="211">
        <f>+'Dramakan hosqer'!F44</f>
        <v>0</v>
      </c>
      <c r="E38" s="211">
        <f t="shared" si="0"/>
        <v>0</v>
      </c>
      <c r="F38" s="210"/>
      <c r="G38" s="130"/>
      <c r="H38" s="117"/>
      <c r="I38" s="117"/>
      <c r="J38" s="117"/>
      <c r="K38" s="117"/>
      <c r="L38" s="117"/>
      <c r="M38" s="117"/>
      <c r="N38" s="124"/>
      <c r="O38" s="124"/>
      <c r="P38" s="124"/>
      <c r="Q38" s="124"/>
      <c r="R38" s="124"/>
      <c r="S38" s="124"/>
      <c r="T38" s="124"/>
    </row>
    <row r="39" spans="1:20" s="65" customFormat="1" ht="18" hidden="1" customHeight="1">
      <c r="A39" s="67">
        <f t="shared" si="3"/>
        <v>14</v>
      </c>
      <c r="B39" s="220" t="str">
        <f>+'Dramakan hosqer'!B45</f>
        <v>Բուժ.ծառայության գծով</v>
      </c>
      <c r="C39" s="210"/>
      <c r="D39" s="211">
        <f>+'Dramakan hosqer'!F45</f>
        <v>0</v>
      </c>
      <c r="E39" s="211">
        <f t="shared" si="0"/>
        <v>0</v>
      </c>
      <c r="F39" s="210"/>
      <c r="G39" s="130"/>
      <c r="H39" s="117"/>
      <c r="I39" s="117"/>
      <c r="J39" s="117"/>
      <c r="K39" s="117"/>
      <c r="L39" s="117"/>
      <c r="M39" s="117"/>
      <c r="N39" s="124"/>
      <c r="O39" s="124"/>
      <c r="P39" s="124"/>
      <c r="Q39" s="124"/>
      <c r="R39" s="124"/>
      <c r="S39" s="124"/>
      <c r="T39" s="124"/>
    </row>
    <row r="40" spans="1:20" s="65" customFormat="1" ht="18" customHeight="1">
      <c r="A40" s="67">
        <f t="shared" si="3"/>
        <v>15</v>
      </c>
      <c r="B40" s="220" t="str">
        <f>+'Dramakan hosqer'!B46</f>
        <v>Ընթացիկ վերանորոգման գծով</v>
      </c>
      <c r="C40" s="210"/>
      <c r="D40" s="211">
        <f>+'Dramakan hosqer'!F46</f>
        <v>0</v>
      </c>
      <c r="E40" s="211">
        <f t="shared" si="0"/>
        <v>0</v>
      </c>
      <c r="F40" s="210"/>
      <c r="G40" s="130"/>
      <c r="H40" s="117"/>
      <c r="I40" s="117"/>
      <c r="J40" s="117"/>
      <c r="K40" s="117"/>
      <c r="L40" s="117"/>
      <c r="M40" s="117"/>
      <c r="N40" s="124"/>
      <c r="O40" s="124"/>
      <c r="P40" s="124"/>
      <c r="Q40" s="124"/>
      <c r="R40" s="124"/>
      <c r="S40" s="124"/>
      <c r="T40" s="124"/>
    </row>
    <row r="41" spans="1:20" s="65" customFormat="1" ht="18" customHeight="1">
      <c r="A41" s="67">
        <f t="shared" si="3"/>
        <v>16</v>
      </c>
      <c r="B41" s="220" t="str">
        <f>+'Dramakan hosqer'!B47</f>
        <v>Ջեռուցման համակարգի սպասարկման գծով</v>
      </c>
      <c r="C41" s="210">
        <v>25.1</v>
      </c>
      <c r="D41" s="211">
        <f>+'Dramakan hosqer'!F47</f>
        <v>25.1</v>
      </c>
      <c r="E41" s="211">
        <f t="shared" si="0"/>
        <v>0</v>
      </c>
      <c r="F41" s="210"/>
      <c r="G41" s="130"/>
      <c r="H41" s="117"/>
      <c r="I41" s="117"/>
      <c r="J41" s="117"/>
      <c r="K41" s="117"/>
      <c r="L41" s="117"/>
      <c r="M41" s="117"/>
      <c r="N41" s="124"/>
      <c r="O41" s="124"/>
      <c r="P41" s="124"/>
      <c r="Q41" s="124"/>
      <c r="R41" s="124"/>
      <c r="S41" s="124"/>
      <c r="T41" s="124"/>
    </row>
    <row r="42" spans="1:20" s="65" customFormat="1" ht="18" hidden="1" customHeight="1">
      <c r="A42" s="67">
        <f t="shared" si="3"/>
        <v>17</v>
      </c>
      <c r="B42" s="220" t="str">
        <f>+'Dramakan hosqer'!B48</f>
        <v>Կաթսայատան սպասարկման գծով</v>
      </c>
      <c r="C42" s="210"/>
      <c r="D42" s="211">
        <f>+'Dramakan hosqer'!F48</f>
        <v>0</v>
      </c>
      <c r="E42" s="211">
        <f t="shared" si="0"/>
        <v>0</v>
      </c>
      <c r="F42" s="210"/>
      <c r="G42" s="130"/>
      <c r="H42" s="117"/>
      <c r="I42" s="117"/>
      <c r="J42" s="117"/>
      <c r="K42" s="117"/>
      <c r="L42" s="117"/>
      <c r="M42" s="117"/>
      <c r="N42" s="124"/>
      <c r="O42" s="124"/>
      <c r="P42" s="124"/>
      <c r="Q42" s="124"/>
      <c r="R42" s="124"/>
      <c r="S42" s="124"/>
      <c r="T42" s="124"/>
    </row>
    <row r="43" spans="1:20" s="65" customFormat="1" ht="18" hidden="1" customHeight="1">
      <c r="A43" s="67">
        <f t="shared" si="3"/>
        <v>18</v>
      </c>
      <c r="B43" s="220" t="str">
        <f>+'Dramakan hosqer'!B49</f>
        <v>Սպասարկման և կոմունալ համավճարների գծով</v>
      </c>
      <c r="C43" s="210"/>
      <c r="D43" s="211">
        <f>+'Dramakan hosqer'!F49</f>
        <v>0</v>
      </c>
      <c r="E43" s="211">
        <f t="shared" si="0"/>
        <v>0</v>
      </c>
      <c r="F43" s="210"/>
      <c r="G43" s="130"/>
      <c r="H43" s="117"/>
      <c r="I43" s="117"/>
      <c r="J43" s="117"/>
      <c r="K43" s="117"/>
      <c r="L43" s="117"/>
      <c r="M43" s="117"/>
      <c r="N43" s="124"/>
      <c r="O43" s="124"/>
      <c r="P43" s="124"/>
      <c r="Q43" s="124"/>
      <c r="R43" s="124"/>
      <c r="S43" s="124"/>
      <c r="T43" s="124"/>
    </row>
    <row r="44" spans="1:20" s="65" customFormat="1" ht="18" hidden="1" customHeight="1">
      <c r="A44" s="67">
        <f t="shared" si="3"/>
        <v>19</v>
      </c>
      <c r="B44" s="220" t="str">
        <f>+'Dramakan hosqer'!B50</f>
        <v>Գնումների համակարգողի ծառայության գծով</v>
      </c>
      <c r="C44" s="210"/>
      <c r="D44" s="211">
        <f>+'Dramakan hosqer'!F50</f>
        <v>0</v>
      </c>
      <c r="E44" s="211">
        <f t="shared" si="0"/>
        <v>0</v>
      </c>
      <c r="F44" s="210"/>
      <c r="G44" s="130"/>
      <c r="H44" s="117"/>
      <c r="I44" s="117"/>
      <c r="J44" s="117"/>
      <c r="K44" s="117"/>
      <c r="L44" s="117"/>
      <c r="M44" s="117"/>
      <c r="N44" s="124"/>
      <c r="O44" s="124"/>
      <c r="P44" s="124"/>
      <c r="Q44" s="124"/>
      <c r="R44" s="124"/>
      <c r="S44" s="124"/>
      <c r="T44" s="124"/>
    </row>
    <row r="45" spans="1:20" s="65" customFormat="1" ht="38.25" customHeight="1">
      <c r="A45" s="67">
        <f t="shared" si="3"/>
        <v>20</v>
      </c>
      <c r="B45" s="220" t="str">
        <f>+'Dramakan hosqer'!B51</f>
        <v>Համակարգիչների տեխնիկական սպասարկման գծով</v>
      </c>
      <c r="C45" s="210">
        <v>11</v>
      </c>
      <c r="D45" s="211">
        <f>+'Dramakan hosqer'!F51</f>
        <v>20</v>
      </c>
      <c r="E45" s="211">
        <f t="shared" si="0"/>
        <v>9</v>
      </c>
      <c r="F45" s="210"/>
      <c r="G45" s="130"/>
      <c r="H45" s="117"/>
      <c r="I45" s="117"/>
      <c r="J45" s="117"/>
      <c r="K45" s="117"/>
      <c r="L45" s="117"/>
      <c r="M45" s="117"/>
      <c r="N45" s="124"/>
      <c r="O45" s="124"/>
      <c r="P45" s="124"/>
      <c r="Q45" s="124"/>
      <c r="R45" s="124"/>
      <c r="S45" s="124"/>
      <c r="T45" s="124"/>
    </row>
    <row r="46" spans="1:20" s="65" customFormat="1" ht="36.75" customHeight="1">
      <c r="A46" s="67">
        <f t="shared" si="3"/>
        <v>21</v>
      </c>
      <c r="B46" s="220" t="str">
        <f>+'Dramakan hosqer'!B52</f>
        <v>Համակարգչային ծրագրի և կայքի սպասարկման գծով</v>
      </c>
      <c r="C46" s="210">
        <v>95</v>
      </c>
      <c r="D46" s="211">
        <f>+'Dramakan hosqer'!F52</f>
        <v>95</v>
      </c>
      <c r="E46" s="211">
        <f t="shared" si="0"/>
        <v>0</v>
      </c>
      <c r="F46" s="210"/>
      <c r="G46" s="48"/>
      <c r="H46" s="117"/>
      <c r="I46" s="117"/>
      <c r="J46" s="117"/>
      <c r="K46" s="117"/>
      <c r="L46" s="117"/>
      <c r="M46" s="117"/>
      <c r="N46" s="124"/>
      <c r="O46" s="124"/>
      <c r="P46" s="124"/>
      <c r="Q46" s="124"/>
      <c r="R46" s="124"/>
      <c r="S46" s="124"/>
      <c r="T46" s="124"/>
    </row>
    <row r="47" spans="1:20" s="65" customFormat="1" ht="18" customHeight="1">
      <c r="A47" s="67">
        <f t="shared" si="3"/>
        <v>22</v>
      </c>
      <c r="B47" s="220" t="str">
        <f>+'Dramakan hosqer'!B53</f>
        <v>էլ․ստորագրության գծով</v>
      </c>
      <c r="C47" s="210">
        <v>3</v>
      </c>
      <c r="D47" s="211">
        <f>+'Dramakan hosqer'!F53</f>
        <v>3</v>
      </c>
      <c r="E47" s="211">
        <f t="shared" si="0"/>
        <v>0</v>
      </c>
      <c r="F47" s="210"/>
      <c r="G47" s="130"/>
      <c r="H47" s="117"/>
      <c r="I47" s="117"/>
      <c r="J47" s="117"/>
      <c r="K47" s="117"/>
      <c r="L47" s="117"/>
      <c r="M47" s="117"/>
      <c r="N47" s="124"/>
      <c r="O47" s="124"/>
      <c r="P47" s="124"/>
      <c r="Q47" s="124"/>
      <c r="R47" s="124"/>
      <c r="S47" s="124"/>
      <c r="T47" s="124"/>
    </row>
    <row r="48" spans="1:20" s="65" customFormat="1" ht="18" hidden="1" customHeight="1">
      <c r="A48" s="67">
        <f t="shared" si="3"/>
        <v>23</v>
      </c>
      <c r="B48" s="220" t="str">
        <f>+'Dramakan hosqer'!B54</f>
        <v>Հայտարարության գծով</v>
      </c>
      <c r="C48" s="210"/>
      <c r="D48" s="211">
        <f>+'Dramakan hosqer'!F54</f>
        <v>0</v>
      </c>
      <c r="E48" s="211">
        <f t="shared" si="0"/>
        <v>0</v>
      </c>
      <c r="F48" s="210"/>
      <c r="G48" s="130"/>
      <c r="H48" s="117"/>
      <c r="I48" s="117"/>
      <c r="J48" s="117"/>
      <c r="K48" s="117"/>
      <c r="L48" s="117"/>
      <c r="M48" s="117"/>
      <c r="N48" s="124"/>
      <c r="O48" s="124"/>
      <c r="P48" s="124"/>
      <c r="Q48" s="124"/>
      <c r="R48" s="124"/>
      <c r="S48" s="124"/>
      <c r="T48" s="124"/>
    </row>
    <row r="49" spans="1:20" s="65" customFormat="1" ht="18" hidden="1" customHeight="1">
      <c r="A49" s="67">
        <f t="shared" si="3"/>
        <v>24</v>
      </c>
      <c r="B49" s="220" t="str">
        <f>+'Dramakan hosqer'!B55</f>
        <v>Բաժանորդագրության գծով</v>
      </c>
      <c r="C49" s="210"/>
      <c r="D49" s="211">
        <f>+'Dramakan hosqer'!F55</f>
        <v>0</v>
      </c>
      <c r="E49" s="211">
        <f t="shared" si="0"/>
        <v>0</v>
      </c>
      <c r="F49" s="210"/>
      <c r="G49" s="130"/>
      <c r="H49" s="117"/>
      <c r="I49" s="117"/>
      <c r="J49" s="117"/>
      <c r="K49" s="117"/>
      <c r="L49" s="117"/>
      <c r="M49" s="117"/>
      <c r="N49" s="124"/>
      <c r="O49" s="124"/>
      <c r="P49" s="124"/>
      <c r="Q49" s="124"/>
      <c r="R49" s="124"/>
      <c r="S49" s="124"/>
      <c r="T49" s="124"/>
    </row>
    <row r="50" spans="1:20" s="65" customFormat="1" ht="18" customHeight="1">
      <c r="A50" s="67">
        <f t="shared" si="3"/>
        <v>25</v>
      </c>
      <c r="B50" s="220" t="str">
        <f>+'Dramakan hosqer'!B56</f>
        <v>Վերապատրաստման գծով</v>
      </c>
      <c r="C50" s="210">
        <v>24</v>
      </c>
      <c r="D50" s="211">
        <f>+'Dramakan hosqer'!F56</f>
        <v>24</v>
      </c>
      <c r="E50" s="211">
        <f t="shared" si="0"/>
        <v>0</v>
      </c>
      <c r="F50" s="210"/>
      <c r="G50" s="130"/>
      <c r="H50" s="117"/>
      <c r="I50" s="117"/>
      <c r="J50" s="117"/>
      <c r="K50" s="117"/>
      <c r="L50" s="117"/>
      <c r="M50" s="117"/>
      <c r="N50" s="124"/>
      <c r="O50" s="124"/>
      <c r="P50" s="124"/>
      <c r="Q50" s="124"/>
      <c r="R50" s="124"/>
      <c r="S50" s="124"/>
      <c r="T50" s="124"/>
    </row>
    <row r="51" spans="1:20" s="65" customFormat="1" ht="18" customHeight="1">
      <c r="A51" s="67">
        <f t="shared" si="3"/>
        <v>26</v>
      </c>
      <c r="B51" s="220" t="str">
        <f>+'Dramakan hosqer'!B57</f>
        <v>Միջոցառումների գծով</v>
      </c>
      <c r="C51" s="210">
        <v>0</v>
      </c>
      <c r="D51" s="211">
        <f>+'Dramakan hosqer'!F57</f>
        <v>100</v>
      </c>
      <c r="E51" s="211">
        <f>D51-C51</f>
        <v>100</v>
      </c>
      <c r="F51" s="210"/>
      <c r="G51" s="130"/>
      <c r="H51" s="117"/>
      <c r="I51" s="117"/>
      <c r="J51" s="117"/>
      <c r="K51" s="117"/>
      <c r="L51" s="117"/>
      <c r="M51" s="117"/>
      <c r="N51" s="124"/>
      <c r="O51" s="124"/>
      <c r="P51" s="124"/>
      <c r="Q51" s="124"/>
      <c r="R51" s="124"/>
      <c r="S51" s="124"/>
      <c r="T51" s="124"/>
    </row>
    <row r="52" spans="1:20" s="65" customFormat="1" ht="18" customHeight="1">
      <c r="A52" s="67">
        <f t="shared" si="3"/>
        <v>27</v>
      </c>
      <c r="B52" s="220" t="str">
        <f>+'Dramakan hosqer'!B58</f>
        <v>Կրակմարիչների լիցքավորման գծով</v>
      </c>
      <c r="C52" s="210">
        <v>12.5</v>
      </c>
      <c r="D52" s="211">
        <f>+'Dramakan hosqer'!F58</f>
        <v>12.5</v>
      </c>
      <c r="E52" s="211">
        <f t="shared" si="0"/>
        <v>0</v>
      </c>
      <c r="F52" s="210"/>
      <c r="G52" s="130"/>
      <c r="H52" s="117"/>
      <c r="I52" s="117"/>
      <c r="J52" s="117"/>
      <c r="K52" s="117"/>
      <c r="L52" s="117"/>
      <c r="M52" s="117"/>
      <c r="N52" s="124"/>
      <c r="O52" s="124"/>
      <c r="P52" s="124"/>
      <c r="Q52" s="124"/>
      <c r="R52" s="124"/>
      <c r="S52" s="124"/>
      <c r="T52" s="124"/>
    </row>
    <row r="53" spans="1:20" s="65" customFormat="1" ht="18" hidden="1" customHeight="1">
      <c r="A53" s="67">
        <f t="shared" si="3"/>
        <v>28</v>
      </c>
      <c r="B53" s="220">
        <f>+'Dramakan hosqer'!B59</f>
        <v>0</v>
      </c>
      <c r="C53" s="210"/>
      <c r="D53" s="211">
        <f>+'Dramakan hosqer'!F59</f>
        <v>0</v>
      </c>
      <c r="E53" s="211">
        <f t="shared" si="0"/>
        <v>0</v>
      </c>
      <c r="F53" s="210"/>
      <c r="G53" s="130"/>
      <c r="H53" s="117"/>
      <c r="I53" s="117"/>
      <c r="J53" s="117"/>
      <c r="K53" s="117"/>
      <c r="L53" s="117"/>
      <c r="M53" s="117"/>
      <c r="N53" s="124"/>
      <c r="O53" s="124"/>
      <c r="P53" s="124"/>
      <c r="Q53" s="124"/>
      <c r="R53" s="124"/>
      <c r="S53" s="124"/>
      <c r="T53" s="124"/>
    </row>
    <row r="54" spans="1:20" s="64" customFormat="1" ht="18" hidden="1" customHeight="1">
      <c r="A54" s="67">
        <f t="shared" si="3"/>
        <v>29</v>
      </c>
      <c r="B54" s="270">
        <f>+'Dramakan hosqer'!B60</f>
        <v>0</v>
      </c>
      <c r="C54" s="210"/>
      <c r="D54" s="210">
        <f>+'Dramakan hosqer'!F60</f>
        <v>0</v>
      </c>
      <c r="E54" s="210">
        <f>D54-C54</f>
        <v>0</v>
      </c>
      <c r="F54" s="210"/>
      <c r="G54" s="130"/>
      <c r="H54" s="117"/>
      <c r="I54" s="117"/>
      <c r="J54" s="117"/>
      <c r="K54" s="117"/>
      <c r="L54" s="117"/>
      <c r="M54" s="117"/>
      <c r="N54" s="124"/>
      <c r="O54" s="124"/>
      <c r="P54" s="124"/>
      <c r="Q54" s="124"/>
      <c r="R54" s="124"/>
      <c r="S54" s="124"/>
      <c r="T54" s="124"/>
    </row>
    <row r="55" spans="1:20" s="64" customFormat="1" ht="18" customHeight="1">
      <c r="A55" s="67"/>
      <c r="B55" s="270" t="s">
        <v>255</v>
      </c>
      <c r="C55" s="210">
        <v>10</v>
      </c>
      <c r="D55" s="210">
        <v>0</v>
      </c>
      <c r="E55" s="210">
        <v>0</v>
      </c>
      <c r="F55" s="210"/>
      <c r="G55" s="130"/>
      <c r="H55" s="117"/>
      <c r="I55" s="117"/>
      <c r="J55" s="117"/>
      <c r="K55" s="117"/>
      <c r="L55" s="117"/>
      <c r="M55" s="117"/>
      <c r="N55" s="124"/>
      <c r="O55" s="124"/>
      <c r="P55" s="124"/>
      <c r="Q55" s="124"/>
      <c r="R55" s="124"/>
      <c r="S55" s="124"/>
      <c r="T55" s="124"/>
    </row>
    <row r="56" spans="1:20" s="64" customFormat="1" ht="18" hidden="1" customHeight="1">
      <c r="A56" s="67">
        <f>+A54+1</f>
        <v>30</v>
      </c>
      <c r="B56" s="270">
        <f>+'Dramakan hosqer'!B61</f>
        <v>0</v>
      </c>
      <c r="C56" s="210"/>
      <c r="D56" s="210">
        <f>+'Dramakan hosqer'!F61</f>
        <v>0</v>
      </c>
      <c r="E56" s="210">
        <f>D56-C56</f>
        <v>0</v>
      </c>
      <c r="F56" s="210"/>
      <c r="G56" s="365" t="s">
        <v>216</v>
      </c>
      <c r="H56" s="117"/>
      <c r="I56" s="117"/>
      <c r="J56" s="117"/>
      <c r="K56" s="117"/>
      <c r="L56" s="117"/>
      <c r="M56" s="117"/>
      <c r="N56" s="124"/>
      <c r="O56" s="124"/>
      <c r="P56" s="124"/>
      <c r="Q56" s="124"/>
      <c r="R56" s="124"/>
      <c r="S56" s="124"/>
      <c r="T56" s="124"/>
    </row>
    <row r="57" spans="1:20" s="65" customFormat="1" ht="22.95" hidden="1" customHeight="1">
      <c r="A57" s="67">
        <f t="shared" si="3"/>
        <v>31</v>
      </c>
      <c r="B57" s="220" t="str">
        <f>+'Dramakan hosqer'!B62</f>
        <v>Հարկային պարտավորությունների գծով, այդ թվում՝</v>
      </c>
      <c r="C57" s="211">
        <f>SUM(C58:C60)</f>
        <v>0</v>
      </c>
      <c r="D57" s="211">
        <f>SUM(D58:D60)</f>
        <v>0</v>
      </c>
      <c r="E57" s="210">
        <f>D57-C57</f>
        <v>0</v>
      </c>
      <c r="F57" s="210"/>
      <c r="G57" s="371"/>
      <c r="H57" s="372"/>
      <c r="I57" s="117"/>
      <c r="J57" s="117"/>
      <c r="K57" s="117"/>
      <c r="L57" s="117"/>
      <c r="M57" s="117"/>
      <c r="N57" s="124"/>
      <c r="O57" s="124"/>
      <c r="P57" s="124"/>
      <c r="Q57" s="124"/>
      <c r="R57" s="124"/>
      <c r="S57" s="124"/>
      <c r="T57" s="124"/>
    </row>
    <row r="58" spans="1:20" s="158" customFormat="1" ht="18" hidden="1" customHeight="1">
      <c r="A58" s="15">
        <v>31.1</v>
      </c>
      <c r="B58" s="388" t="str">
        <f>+'Dramakan hosqer'!B63</f>
        <v>շահութահարկի գծով</v>
      </c>
      <c r="C58" s="200"/>
      <c r="D58" s="216">
        <f>+'Dramakan hosqer'!F63</f>
        <v>0</v>
      </c>
      <c r="E58" s="200">
        <f>D58-C58</f>
        <v>0</v>
      </c>
      <c r="F58" s="200"/>
      <c r="G58" s="166"/>
      <c r="H58" s="167"/>
      <c r="I58" s="167"/>
      <c r="J58" s="167"/>
      <c r="K58" s="167"/>
      <c r="L58" s="167"/>
      <c r="M58" s="167"/>
      <c r="N58" s="168"/>
      <c r="O58" s="168"/>
      <c r="P58" s="168"/>
      <c r="Q58" s="168"/>
      <c r="R58" s="168"/>
      <c r="S58" s="168"/>
      <c r="T58" s="168"/>
    </row>
    <row r="59" spans="1:20" s="158" customFormat="1" ht="18.75" hidden="1" customHeight="1">
      <c r="A59" s="15">
        <v>31.2</v>
      </c>
      <c r="B59" s="388" t="str">
        <f>+'Dramakan hosqer'!B64</f>
        <v>ԱԱՀ-ի գծով</v>
      </c>
      <c r="C59" s="200"/>
      <c r="D59" s="216">
        <f>+'Dramakan hosqer'!F64</f>
        <v>0</v>
      </c>
      <c r="E59" s="216">
        <f t="shared" si="0"/>
        <v>0</v>
      </c>
      <c r="F59" s="200"/>
      <c r="G59" s="169"/>
      <c r="H59" s="167"/>
      <c r="I59" s="167"/>
      <c r="J59" s="167"/>
      <c r="K59" s="167"/>
      <c r="L59" s="167"/>
      <c r="M59" s="167"/>
      <c r="N59" s="168"/>
      <c r="O59" s="168"/>
      <c r="P59" s="168"/>
      <c r="Q59" s="168"/>
      <c r="R59" s="168"/>
      <c r="S59" s="168"/>
      <c r="T59" s="168"/>
    </row>
    <row r="60" spans="1:20" s="158" customFormat="1" ht="18" hidden="1" customHeight="1">
      <c r="A60" s="15">
        <v>31.3</v>
      </c>
      <c r="B60" s="388" t="str">
        <f>+'Dramakan hosqer'!B65</f>
        <v xml:space="preserve">չփոխհատուցվող հարկերի գծով </v>
      </c>
      <c r="C60" s="200"/>
      <c r="D60" s="216">
        <f>+'Dramakan hosqer'!F65</f>
        <v>0</v>
      </c>
      <c r="E60" s="216">
        <f t="shared" si="0"/>
        <v>0</v>
      </c>
      <c r="F60" s="200"/>
      <c r="G60" s="169"/>
      <c r="H60" s="167"/>
      <c r="I60" s="167"/>
      <c r="J60" s="167"/>
      <c r="K60" s="167"/>
      <c r="L60" s="167"/>
      <c r="M60" s="167"/>
      <c r="N60" s="168"/>
      <c r="O60" s="168"/>
      <c r="P60" s="168"/>
      <c r="Q60" s="168"/>
      <c r="R60" s="168"/>
      <c r="S60" s="168"/>
      <c r="T60" s="168"/>
    </row>
    <row r="61" spans="1:20" s="65" customFormat="1" ht="18" customHeight="1">
      <c r="A61" s="75">
        <f>+A57+1</f>
        <v>32</v>
      </c>
      <c r="B61" s="212" t="str">
        <f>+'Dramakan hosqer'!B66</f>
        <v>Կրեդիտորական պարտքի մարման գծով</v>
      </c>
      <c r="C61" s="210">
        <v>64</v>
      </c>
      <c r="D61" s="211">
        <f>+'Dramakan hosqer'!F66</f>
        <v>52.3</v>
      </c>
      <c r="E61" s="211">
        <f t="shared" si="0"/>
        <v>-11.700000000000003</v>
      </c>
      <c r="F61" s="210"/>
      <c r="G61" s="523">
        <f>+D6-D61</f>
        <v>370.59999999999962</v>
      </c>
      <c r="H61" s="117"/>
      <c r="I61" s="117"/>
      <c r="J61" s="117"/>
      <c r="K61" s="117"/>
      <c r="L61" s="117"/>
      <c r="M61" s="117"/>
      <c r="N61" s="124"/>
      <c r="O61" s="124"/>
      <c r="P61" s="124"/>
      <c r="Q61" s="124"/>
      <c r="R61" s="124"/>
      <c r="S61" s="124"/>
      <c r="T61" s="124"/>
    </row>
    <row r="62" spans="1:20" s="65" customFormat="1" ht="18" hidden="1" customHeight="1">
      <c r="A62" s="75">
        <f>+A61+1</f>
        <v>33</v>
      </c>
      <c r="B62" s="212" t="str">
        <f>+'Dramakan hosqer'!B67</f>
        <v>Այլ արտահոսքերի գծով</v>
      </c>
      <c r="C62" s="210"/>
      <c r="D62" s="211">
        <f>+'Dramakan hosqer'!F67</f>
        <v>0</v>
      </c>
      <c r="E62" s="211">
        <f t="shared" si="0"/>
        <v>0</v>
      </c>
      <c r="F62" s="210"/>
      <c r="G62" s="112" t="s">
        <v>191</v>
      </c>
      <c r="H62" s="117"/>
      <c r="I62" s="117"/>
      <c r="J62" s="117"/>
      <c r="K62" s="117"/>
      <c r="L62" s="117"/>
      <c r="M62" s="117"/>
      <c r="N62" s="124"/>
      <c r="O62" s="124"/>
      <c r="P62" s="124"/>
      <c r="Q62" s="124"/>
      <c r="R62" s="124"/>
      <c r="S62" s="124"/>
      <c r="T62" s="124"/>
    </row>
    <row r="63" spans="1:20" s="65" customFormat="1" ht="21.75" customHeight="1">
      <c r="A63" s="165" t="s">
        <v>55</v>
      </c>
      <c r="B63" s="14" t="s">
        <v>58</v>
      </c>
      <c r="C63" s="213">
        <f>+C64+C72</f>
        <v>362.9</v>
      </c>
      <c r="D63" s="213">
        <f>+D64+D72</f>
        <v>500</v>
      </c>
      <c r="E63" s="213">
        <f t="shared" si="0"/>
        <v>137.10000000000002</v>
      </c>
      <c r="F63" s="199"/>
      <c r="G63" s="130"/>
      <c r="H63" s="117"/>
      <c r="I63" s="117"/>
      <c r="J63" s="117"/>
      <c r="K63" s="117"/>
      <c r="L63" s="117"/>
      <c r="M63" s="117"/>
      <c r="N63" s="124"/>
      <c r="O63" s="124"/>
      <c r="P63" s="124"/>
      <c r="Q63" s="124"/>
      <c r="R63" s="124"/>
      <c r="S63" s="124"/>
      <c r="T63" s="124"/>
    </row>
    <row r="64" spans="1:20" s="65" customFormat="1" ht="24" customHeight="1">
      <c r="A64" s="75">
        <v>1</v>
      </c>
      <c r="B64" s="214" t="str">
        <f>+'Dramakan hosqer'!B69</f>
        <v>Հիմնական միջոցների ձեռքբերում, այդ թվում՝</v>
      </c>
      <c r="C64" s="211">
        <f>SUM(C65:C71)</f>
        <v>362.9</v>
      </c>
      <c r="D64" s="211">
        <f>SUM(D65:D71)</f>
        <v>500</v>
      </c>
      <c r="E64" s="211">
        <f t="shared" si="0"/>
        <v>137.10000000000002</v>
      </c>
      <c r="F64" s="210"/>
      <c r="G64" s="130"/>
      <c r="H64" s="117"/>
      <c r="I64" s="117"/>
      <c r="J64" s="117"/>
      <c r="K64" s="117"/>
      <c r="L64" s="117"/>
      <c r="M64" s="117"/>
      <c r="N64" s="124"/>
      <c r="O64" s="124"/>
      <c r="P64" s="124"/>
      <c r="Q64" s="124"/>
      <c r="R64" s="124"/>
      <c r="S64" s="124"/>
      <c r="T64" s="124"/>
    </row>
    <row r="65" spans="1:20" s="65" customFormat="1" ht="18" customHeight="1">
      <c r="A65" s="75">
        <v>1.1000000000000001</v>
      </c>
      <c r="B65" s="214" t="str">
        <f>+'Dramakan hosqer'!B70</f>
        <v>գրասենյակային և տնտեսական գույք</v>
      </c>
      <c r="C65" s="210"/>
      <c r="D65" s="211">
        <f>+'Dramakan hosqer'!F70</f>
        <v>200</v>
      </c>
      <c r="E65" s="211">
        <f t="shared" ref="E65:E79" si="4">D65-C65</f>
        <v>200</v>
      </c>
      <c r="F65" s="210" t="s">
        <v>257</v>
      </c>
      <c r="G65" s="130"/>
      <c r="H65" s="117"/>
      <c r="I65" s="117"/>
      <c r="J65" s="117"/>
      <c r="K65" s="117"/>
      <c r="L65" s="117"/>
      <c r="M65" s="117"/>
      <c r="N65" s="124"/>
      <c r="O65" s="124"/>
      <c r="P65" s="124"/>
      <c r="Q65" s="124"/>
      <c r="R65" s="124"/>
      <c r="S65" s="124"/>
      <c r="T65" s="124"/>
    </row>
    <row r="66" spans="1:20" s="65" customFormat="1" ht="17.25" customHeight="1">
      <c r="A66" s="75">
        <v>1.2</v>
      </c>
      <c r="B66" s="214" t="str">
        <f>+'Dramakan hosqer'!B71</f>
        <v>համակարգչային սարքավորումներ / տեխնիկա</v>
      </c>
      <c r="C66" s="210">
        <v>288.5</v>
      </c>
      <c r="D66" s="211">
        <f>+'Dramakan hosqer'!F71</f>
        <v>300</v>
      </c>
      <c r="E66" s="211">
        <f>D66-C66</f>
        <v>11.5</v>
      </c>
      <c r="F66" s="210" t="s">
        <v>258</v>
      </c>
      <c r="G66" s="130"/>
      <c r="H66" s="117"/>
      <c r="I66" s="117"/>
      <c r="J66" s="117"/>
      <c r="K66" s="117"/>
      <c r="L66" s="117"/>
      <c r="M66" s="117"/>
      <c r="N66" s="124"/>
      <c r="O66" s="124"/>
      <c r="P66" s="124"/>
      <c r="Q66" s="124"/>
      <c r="R66" s="124"/>
      <c r="S66" s="124"/>
      <c r="T66" s="124"/>
    </row>
    <row r="67" spans="1:20" s="65" customFormat="1" ht="18" hidden="1" customHeight="1">
      <c r="A67" s="75">
        <v>1.3</v>
      </c>
      <c r="B67" s="214" t="str">
        <f>+'Dramakan hosqer'!B72</f>
        <v>մեքենաներ և սարքավորումներ</v>
      </c>
      <c r="C67" s="210"/>
      <c r="D67" s="211">
        <f>+'Dramakan hosqer'!F72</f>
        <v>0</v>
      </c>
      <c r="E67" s="211">
        <f t="shared" si="4"/>
        <v>0</v>
      </c>
      <c r="F67" s="210"/>
      <c r="G67" s="130"/>
      <c r="H67" s="117"/>
      <c r="I67" s="117"/>
      <c r="J67" s="117"/>
      <c r="K67" s="117"/>
      <c r="L67" s="117"/>
      <c r="M67" s="117"/>
      <c r="N67" s="124"/>
      <c r="O67" s="124"/>
      <c r="P67" s="124"/>
      <c r="Q67" s="124"/>
      <c r="R67" s="124"/>
      <c r="S67" s="124"/>
      <c r="T67" s="124"/>
    </row>
    <row r="68" spans="1:20" s="65" customFormat="1" ht="18" hidden="1" customHeight="1">
      <c r="A68" s="75">
        <v>1.4</v>
      </c>
      <c r="B68" s="214" t="str">
        <f>+'Dramakan hosqer'!B73</f>
        <v>երաժշտական գործիքներ</v>
      </c>
      <c r="C68" s="210"/>
      <c r="D68" s="211">
        <f>+'Dramakan hosqer'!F73</f>
        <v>0</v>
      </c>
      <c r="E68" s="211">
        <f>D68-C68</f>
        <v>0</v>
      </c>
      <c r="F68" s="210"/>
      <c r="G68" s="130"/>
      <c r="H68" s="117"/>
      <c r="I68" s="117"/>
      <c r="J68" s="117"/>
      <c r="K68" s="117"/>
      <c r="L68" s="117"/>
      <c r="M68" s="117"/>
      <c r="N68" s="124"/>
      <c r="O68" s="124"/>
      <c r="P68" s="124"/>
      <c r="Q68" s="124"/>
      <c r="R68" s="124"/>
      <c r="S68" s="124"/>
      <c r="T68" s="124"/>
    </row>
    <row r="69" spans="1:20" s="65" customFormat="1" ht="18" hidden="1" customHeight="1">
      <c r="A69" s="75">
        <v>1.5</v>
      </c>
      <c r="B69" s="214" t="str">
        <f>+'Dramakan hosqer'!B74</f>
        <v>սպորտային գույք</v>
      </c>
      <c r="C69" s="210"/>
      <c r="D69" s="211">
        <f>+'Dramakan hosqer'!F74</f>
        <v>0</v>
      </c>
      <c r="E69" s="211">
        <f t="shared" si="4"/>
        <v>0</v>
      </c>
      <c r="F69" s="210"/>
      <c r="G69" s="130"/>
      <c r="H69" s="117"/>
      <c r="I69" s="117"/>
      <c r="J69" s="117"/>
      <c r="K69" s="117"/>
      <c r="L69" s="117"/>
      <c r="M69" s="117"/>
      <c r="N69" s="124"/>
      <c r="O69" s="124"/>
      <c r="P69" s="124"/>
      <c r="Q69" s="124"/>
      <c r="R69" s="124"/>
      <c r="S69" s="124"/>
      <c r="T69" s="124"/>
    </row>
    <row r="70" spans="1:20" s="64" customFormat="1" ht="18" customHeight="1">
      <c r="A70" s="75">
        <v>1.6</v>
      </c>
      <c r="B70" s="215" t="str">
        <f>+'Dramakan hosqer'!B75</f>
        <v>գրականություն</v>
      </c>
      <c r="C70" s="210">
        <v>74.400000000000006</v>
      </c>
      <c r="D70" s="210">
        <f>+'Dramakan hosqer'!F75</f>
        <v>0</v>
      </c>
      <c r="E70" s="210">
        <f>D70-C70</f>
        <v>-74.400000000000006</v>
      </c>
      <c r="F70" s="210"/>
      <c r="G70" s="130"/>
      <c r="H70" s="117"/>
      <c r="I70" s="117"/>
      <c r="J70" s="117"/>
      <c r="K70" s="117"/>
      <c r="L70" s="117"/>
      <c r="M70" s="117"/>
      <c r="N70" s="124"/>
      <c r="O70" s="124"/>
      <c r="P70" s="124"/>
      <c r="Q70" s="124"/>
      <c r="R70" s="124"/>
      <c r="S70" s="124"/>
      <c r="T70" s="124"/>
    </row>
    <row r="71" spans="1:20" s="64" customFormat="1" ht="18" hidden="1" customHeight="1">
      <c r="A71" s="75">
        <v>1.7</v>
      </c>
      <c r="B71" s="215">
        <f>+'Dramakan hosqer'!B76</f>
        <v>0</v>
      </c>
      <c r="C71" s="210"/>
      <c r="D71" s="210">
        <f>+'Dramakan hosqer'!F76</f>
        <v>0</v>
      </c>
      <c r="E71" s="210">
        <f>D71-C71</f>
        <v>0</v>
      </c>
      <c r="F71" s="210"/>
      <c r="G71" s="63" t="s">
        <v>185</v>
      </c>
      <c r="H71" s="117"/>
      <c r="I71" s="117"/>
      <c r="J71" s="117"/>
      <c r="K71" s="117"/>
      <c r="L71" s="117"/>
      <c r="M71" s="117"/>
      <c r="N71" s="124"/>
      <c r="O71" s="124"/>
      <c r="P71" s="124"/>
      <c r="Q71" s="124"/>
      <c r="R71" s="124"/>
      <c r="S71" s="124"/>
      <c r="T71" s="124"/>
    </row>
    <row r="72" spans="1:20" s="76" customFormat="1" ht="39.75" hidden="1" customHeight="1">
      <c r="A72" s="75">
        <v>2</v>
      </c>
      <c r="B72" s="214" t="str">
        <f>+'Dramakan hosqer'!B77</f>
        <v>Հիմնական միջոցների հիմնական վերանորոգում, 
այդ թվում՝</v>
      </c>
      <c r="C72" s="211">
        <f>SUM(C73:C75)</f>
        <v>0</v>
      </c>
      <c r="D72" s="211">
        <f>SUM(D73:D75)</f>
        <v>0</v>
      </c>
      <c r="E72" s="210">
        <f>D72-C72</f>
        <v>0</v>
      </c>
      <c r="F72" s="210"/>
      <c r="G72" s="108"/>
      <c r="H72" s="117"/>
      <c r="I72" s="117"/>
      <c r="J72" s="117"/>
      <c r="K72" s="117"/>
      <c r="L72" s="117"/>
      <c r="M72" s="117"/>
      <c r="N72" s="124"/>
      <c r="O72" s="124"/>
      <c r="P72" s="124"/>
      <c r="Q72" s="124"/>
      <c r="R72" s="124"/>
      <c r="S72" s="124"/>
      <c r="T72" s="124"/>
    </row>
    <row r="73" spans="1:20" s="98" customFormat="1" ht="18.75" hidden="1" customHeight="1">
      <c r="A73" s="75">
        <v>2.1</v>
      </c>
      <c r="B73" s="214" t="str">
        <f>+'Dramakan hosqer'!B78</f>
        <v>ամրացված գույքի (շենք)</v>
      </c>
      <c r="C73" s="210"/>
      <c r="D73" s="211">
        <f>+'Dramakan hosqer'!F78</f>
        <v>0</v>
      </c>
      <c r="E73" s="211">
        <f t="shared" si="4"/>
        <v>0</v>
      </c>
      <c r="F73" s="210"/>
      <c r="G73" s="174"/>
      <c r="H73" s="111"/>
      <c r="I73" s="104"/>
      <c r="J73" s="104"/>
      <c r="K73" s="104"/>
      <c r="L73" s="104"/>
      <c r="M73" s="104"/>
      <c r="N73" s="104"/>
      <c r="O73" s="97"/>
      <c r="P73" s="97"/>
      <c r="Q73" s="97"/>
    </row>
    <row r="74" spans="1:20" s="65" customFormat="1" ht="19.5" hidden="1" customHeight="1">
      <c r="A74" s="75">
        <v>2.2000000000000002</v>
      </c>
      <c r="B74" s="214" t="str">
        <f>+'Dramakan hosqer'!B79</f>
        <v>հիմնական միջոցի</v>
      </c>
      <c r="C74" s="210"/>
      <c r="D74" s="211">
        <f>+'Dramakan hosqer'!F79</f>
        <v>0</v>
      </c>
      <c r="E74" s="211">
        <f t="shared" si="4"/>
        <v>0</v>
      </c>
      <c r="F74" s="210"/>
      <c r="G74" s="130"/>
      <c r="H74" s="117"/>
      <c r="I74" s="117"/>
      <c r="J74" s="117"/>
      <c r="K74" s="117"/>
      <c r="L74" s="117"/>
      <c r="M74" s="117"/>
      <c r="N74" s="124"/>
      <c r="O74" s="124"/>
      <c r="P74" s="124"/>
      <c r="Q74" s="124"/>
      <c r="R74" s="124"/>
      <c r="S74" s="124"/>
      <c r="T74" s="124"/>
    </row>
    <row r="75" spans="1:20" s="65" customFormat="1" ht="17.399999999999999" hidden="1">
      <c r="A75" s="75">
        <v>2.2999999999999998</v>
      </c>
      <c r="B75" s="214" t="str">
        <f>+'Dramakan hosqer'!B80</f>
        <v>նախագծանախահաշվային փաստաթղթերի գծով</v>
      </c>
      <c r="C75" s="210"/>
      <c r="D75" s="211">
        <f>+'Dramakan hosqer'!F80</f>
        <v>0</v>
      </c>
      <c r="E75" s="211">
        <f t="shared" si="4"/>
        <v>0</v>
      </c>
      <c r="F75" s="210"/>
      <c r="G75" s="130"/>
      <c r="H75" s="117"/>
      <c r="I75" s="117"/>
      <c r="J75" s="117"/>
      <c r="K75" s="117"/>
      <c r="L75" s="117"/>
      <c r="M75" s="117"/>
      <c r="N75" s="124"/>
      <c r="O75" s="124"/>
      <c r="P75" s="124"/>
      <c r="Q75" s="124"/>
      <c r="R75" s="124"/>
      <c r="S75" s="124"/>
      <c r="T75" s="124"/>
    </row>
    <row r="76" spans="1:20" s="65" customFormat="1" ht="26.4" hidden="1" customHeight="1">
      <c r="A76" s="165" t="s">
        <v>56</v>
      </c>
      <c r="B76" s="14" t="s">
        <v>128</v>
      </c>
      <c r="C76" s="213">
        <f>SUM(C77:C78)</f>
        <v>0</v>
      </c>
      <c r="D76" s="213">
        <f>SUM(D77:D78)</f>
        <v>0</v>
      </c>
      <c r="E76" s="213">
        <f t="shared" si="4"/>
        <v>0</v>
      </c>
      <c r="F76" s="199"/>
      <c r="G76" s="130"/>
      <c r="H76" s="117"/>
      <c r="I76" s="117"/>
      <c r="J76" s="117"/>
      <c r="K76" s="117"/>
      <c r="L76" s="117"/>
      <c r="M76" s="117"/>
      <c r="N76" s="124"/>
      <c r="O76" s="124"/>
      <c r="P76" s="124"/>
      <c r="Q76" s="124"/>
      <c r="R76" s="124"/>
      <c r="S76" s="124"/>
      <c r="T76" s="124"/>
    </row>
    <row r="77" spans="1:20" s="65" customFormat="1" ht="26.4" hidden="1" customHeight="1">
      <c r="A77" s="75">
        <v>1</v>
      </c>
      <c r="B77" s="277" t="str">
        <f>+'Dramakan hosqer'!B82</f>
        <v>Աշխատավարձի գծով</v>
      </c>
      <c r="C77" s="210"/>
      <c r="D77" s="210">
        <f>+'Dramakan hosqer'!F82</f>
        <v>0</v>
      </c>
      <c r="E77" s="210">
        <f>D77-C77</f>
        <v>0</v>
      </c>
      <c r="F77" s="210"/>
      <c r="G77" s="130"/>
      <c r="H77" s="117"/>
      <c r="I77" s="117"/>
      <c r="J77" s="117"/>
      <c r="K77" s="117"/>
      <c r="L77" s="117"/>
      <c r="M77" s="117"/>
      <c r="N77" s="124"/>
      <c r="O77" s="124"/>
      <c r="P77" s="124"/>
      <c r="Q77" s="124"/>
      <c r="R77" s="124"/>
      <c r="S77" s="124"/>
      <c r="T77" s="124"/>
    </row>
    <row r="78" spans="1:20" s="367" customFormat="1" ht="18" hidden="1" customHeight="1">
      <c r="A78" s="75">
        <v>2</v>
      </c>
      <c r="B78" s="270">
        <f>+'Dramakan hosqer'!B83</f>
        <v>0</v>
      </c>
      <c r="C78" s="210"/>
      <c r="D78" s="210">
        <f>+'Dramakan hosqer'!F83</f>
        <v>0</v>
      </c>
      <c r="E78" s="210">
        <f>D78-C78</f>
        <v>0</v>
      </c>
      <c r="F78" s="210"/>
      <c r="G78" s="108"/>
      <c r="H78" s="107"/>
      <c r="I78" s="107"/>
      <c r="J78" s="107"/>
      <c r="K78" s="107"/>
      <c r="L78" s="107"/>
      <c r="M78" s="107"/>
      <c r="N78" s="103"/>
      <c r="O78" s="103"/>
      <c r="P78" s="103"/>
      <c r="Q78" s="103"/>
      <c r="R78" s="103"/>
      <c r="S78" s="103"/>
      <c r="T78" s="103"/>
    </row>
    <row r="79" spans="1:20" s="38" customFormat="1" ht="36">
      <c r="A79" s="13" t="s">
        <v>37</v>
      </c>
      <c r="B79" s="14" t="s">
        <v>38</v>
      </c>
      <c r="C79" s="213">
        <f>C6+C7-C19</f>
        <v>422.89999999999964</v>
      </c>
      <c r="D79" s="213">
        <f>D6+D7-D19</f>
        <v>289.50000000000364</v>
      </c>
      <c r="E79" s="213">
        <f t="shared" si="4"/>
        <v>-133.399999999996</v>
      </c>
      <c r="F79" s="199"/>
      <c r="G79" s="133"/>
      <c r="H79" s="120"/>
      <c r="I79" s="120"/>
      <c r="J79" s="120"/>
      <c r="K79" s="120"/>
      <c r="L79" s="120"/>
      <c r="M79" s="120"/>
      <c r="N79" s="126"/>
      <c r="O79" s="126"/>
      <c r="P79" s="126"/>
      <c r="Q79" s="126"/>
      <c r="R79" s="126"/>
      <c r="S79" s="126"/>
      <c r="T79" s="126"/>
    </row>
    <row r="80" spans="1:20" s="22" customFormat="1" ht="46.5" customHeight="1">
      <c r="A80" s="36"/>
      <c r="B80" s="389"/>
      <c r="C80" s="36"/>
      <c r="D80" s="36"/>
      <c r="E80" s="36"/>
      <c r="F80" s="36"/>
      <c r="G80" s="129"/>
      <c r="H80" s="114"/>
      <c r="I80" s="114"/>
      <c r="J80" s="114"/>
      <c r="K80" s="114"/>
      <c r="L80" s="114"/>
      <c r="M80" s="114"/>
      <c r="N80" s="122"/>
      <c r="O80" s="122"/>
      <c r="P80" s="122"/>
      <c r="Q80" s="122"/>
      <c r="R80" s="122"/>
      <c r="S80" s="122"/>
      <c r="T80" s="122"/>
    </row>
    <row r="81" spans="1:20" s="22" customFormat="1" ht="25.5" customHeight="1">
      <c r="B81" s="18" t="s">
        <v>2</v>
      </c>
      <c r="C81" s="20"/>
      <c r="D81" s="546" t="str">
        <f>'Deb. ev kreditor'!D64:E64</f>
        <v>Արևիկ Չոբանյան</v>
      </c>
      <c r="E81" s="543"/>
      <c r="F81" s="267"/>
      <c r="G81" s="129"/>
      <c r="H81" s="114"/>
      <c r="I81" s="114"/>
      <c r="J81" s="114"/>
      <c r="K81" s="114"/>
      <c r="L81" s="114"/>
      <c r="M81" s="114"/>
      <c r="N81" s="122"/>
      <c r="O81" s="122"/>
      <c r="P81" s="122"/>
      <c r="Q81" s="122"/>
      <c r="R81" s="122"/>
      <c r="S81" s="122"/>
      <c r="T81" s="122"/>
    </row>
    <row r="82" spans="1:20" ht="13.5" customHeight="1">
      <c r="A82" s="22"/>
      <c r="B82" s="390" t="s">
        <v>4</v>
      </c>
      <c r="C82" s="22"/>
      <c r="D82" s="545" t="s">
        <v>92</v>
      </c>
      <c r="E82" s="545"/>
      <c r="F82" s="271"/>
    </row>
    <row r="83" spans="1:20" s="19" customFormat="1" ht="22.5" customHeight="1">
      <c r="A83" s="20"/>
      <c r="B83" s="391" t="s">
        <v>6</v>
      </c>
      <c r="C83" s="20"/>
      <c r="D83" s="543" t="str">
        <f>+'Ekamut-caxs'!D70</f>
        <v xml:space="preserve">Սիլվա Թումասյան </v>
      </c>
      <c r="E83" s="543"/>
      <c r="F83" s="267"/>
      <c r="G83" s="127"/>
      <c r="H83" s="113"/>
      <c r="I83" s="113"/>
      <c r="J83" s="113"/>
      <c r="K83" s="113"/>
      <c r="L83" s="113"/>
      <c r="M83" s="113"/>
      <c r="N83" s="121"/>
      <c r="O83" s="121"/>
      <c r="P83" s="121"/>
      <c r="Q83" s="121"/>
      <c r="R83" s="121"/>
      <c r="S83" s="121"/>
      <c r="T83" s="121"/>
    </row>
    <row r="84" spans="1:20" s="19" customFormat="1" ht="12" customHeight="1">
      <c r="A84" s="20"/>
      <c r="B84" s="389"/>
      <c r="C84" s="20"/>
      <c r="D84" s="545" t="s">
        <v>92</v>
      </c>
      <c r="E84" s="545"/>
      <c r="F84" s="271"/>
      <c r="G84" s="127"/>
      <c r="H84" s="113"/>
      <c r="I84" s="113"/>
      <c r="J84" s="113"/>
      <c r="K84" s="113"/>
      <c r="L84" s="113"/>
      <c r="M84" s="113"/>
      <c r="N84" s="121"/>
      <c r="O84" s="121"/>
      <c r="P84" s="121"/>
      <c r="Q84" s="121"/>
      <c r="R84" s="121"/>
      <c r="S84" s="121"/>
      <c r="T84" s="121"/>
    </row>
    <row r="85" spans="1:20" s="19" customFormat="1">
      <c r="A85" s="20"/>
      <c r="B85" s="392" t="s">
        <v>1</v>
      </c>
      <c r="C85" s="20"/>
      <c r="D85" s="20"/>
      <c r="E85" s="20"/>
      <c r="F85" s="20"/>
      <c r="G85" s="127"/>
      <c r="H85" s="113"/>
      <c r="I85" s="113"/>
      <c r="J85" s="113"/>
      <c r="K85" s="113"/>
      <c r="L85" s="113"/>
      <c r="M85" s="113"/>
      <c r="N85" s="121"/>
      <c r="O85" s="121"/>
      <c r="P85" s="121"/>
      <c r="Q85" s="121"/>
      <c r="R85" s="121"/>
      <c r="S85" s="121"/>
      <c r="T85" s="121"/>
    </row>
    <row r="86" spans="1:20" s="19" customFormat="1">
      <c r="B86" s="23"/>
      <c r="G86" s="127"/>
      <c r="H86" s="113"/>
      <c r="I86" s="113"/>
      <c r="J86" s="113"/>
      <c r="K86" s="113"/>
      <c r="L86" s="113"/>
      <c r="M86" s="113"/>
      <c r="N86" s="121"/>
      <c r="O86" s="121"/>
      <c r="P86" s="121"/>
      <c r="Q86" s="121"/>
      <c r="R86" s="121"/>
      <c r="S86" s="121"/>
      <c r="T86" s="121"/>
    </row>
    <row r="87" spans="1:20" s="19" customFormat="1">
      <c r="B87" s="23"/>
      <c r="G87" s="127"/>
      <c r="H87" s="113"/>
      <c r="I87" s="113"/>
      <c r="J87" s="113"/>
      <c r="K87" s="113"/>
      <c r="L87" s="113"/>
      <c r="M87" s="113"/>
      <c r="N87" s="121"/>
      <c r="O87" s="121"/>
      <c r="P87" s="121"/>
      <c r="Q87" s="121"/>
      <c r="R87" s="121"/>
      <c r="S87" s="121"/>
      <c r="T87" s="121"/>
    </row>
    <row r="88" spans="1:20" s="19" customFormat="1">
      <c r="B88" s="23"/>
      <c r="G88" s="127"/>
      <c r="H88" s="113"/>
      <c r="I88" s="113"/>
      <c r="J88" s="113"/>
      <c r="K88" s="113"/>
      <c r="L88" s="113"/>
      <c r="M88" s="113"/>
      <c r="N88" s="121"/>
      <c r="O88" s="121"/>
      <c r="P88" s="121"/>
      <c r="Q88" s="121"/>
      <c r="R88" s="121"/>
      <c r="S88" s="121"/>
      <c r="T88" s="121"/>
    </row>
    <row r="89" spans="1:20" s="19" customFormat="1">
      <c r="B89" s="23"/>
      <c r="G89" s="127"/>
      <c r="H89" s="113"/>
      <c r="I89" s="113"/>
      <c r="J89" s="113"/>
      <c r="K89" s="113"/>
      <c r="L89" s="113"/>
      <c r="M89" s="113"/>
      <c r="N89" s="121"/>
      <c r="O89" s="121"/>
      <c r="P89" s="121"/>
      <c r="Q89" s="121"/>
      <c r="R89" s="121"/>
      <c r="S89" s="121"/>
      <c r="T89" s="121"/>
    </row>
    <row r="90" spans="1:20" s="19" customFormat="1">
      <c r="B90" s="23"/>
      <c r="G90" s="127"/>
      <c r="H90" s="113"/>
      <c r="I90" s="113"/>
      <c r="J90" s="113"/>
      <c r="K90" s="113"/>
      <c r="L90" s="113"/>
      <c r="M90" s="113"/>
      <c r="N90" s="121"/>
      <c r="O90" s="121"/>
      <c r="P90" s="121"/>
      <c r="Q90" s="121"/>
      <c r="R90" s="121"/>
      <c r="S90" s="121"/>
      <c r="T90" s="121"/>
    </row>
    <row r="91" spans="1:20" s="19" customFormat="1">
      <c r="B91" s="23"/>
      <c r="G91" s="127"/>
      <c r="H91" s="113"/>
      <c r="I91" s="113"/>
      <c r="J91" s="113"/>
      <c r="K91" s="113"/>
      <c r="L91" s="113"/>
      <c r="M91" s="113"/>
      <c r="N91" s="121"/>
      <c r="O91" s="121"/>
      <c r="P91" s="121"/>
      <c r="Q91" s="121"/>
      <c r="R91" s="121"/>
      <c r="S91" s="121"/>
      <c r="T91" s="121"/>
    </row>
    <row r="92" spans="1:20" s="19" customFormat="1">
      <c r="B92" s="23"/>
      <c r="G92" s="127"/>
      <c r="H92" s="113"/>
      <c r="I92" s="113"/>
      <c r="J92" s="113"/>
      <c r="K92" s="113"/>
      <c r="L92" s="113"/>
      <c r="M92" s="113"/>
      <c r="N92" s="121"/>
      <c r="O92" s="121"/>
      <c r="P92" s="121"/>
      <c r="Q92" s="121"/>
      <c r="R92" s="121"/>
      <c r="S92" s="121"/>
      <c r="T92" s="121"/>
    </row>
    <row r="93" spans="1:20" s="19" customFormat="1">
      <c r="B93" s="23"/>
      <c r="G93" s="127"/>
      <c r="H93" s="113"/>
      <c r="I93" s="113"/>
      <c r="J93" s="113"/>
      <c r="K93" s="113"/>
      <c r="L93" s="113"/>
      <c r="M93" s="113"/>
      <c r="N93" s="121"/>
      <c r="O93" s="121"/>
      <c r="P93" s="121"/>
      <c r="Q93" s="121"/>
      <c r="R93" s="121"/>
      <c r="S93" s="121"/>
      <c r="T93" s="121"/>
    </row>
    <row r="94" spans="1:20" s="19" customFormat="1">
      <c r="B94" s="23"/>
      <c r="G94" s="127"/>
      <c r="H94" s="113"/>
      <c r="I94" s="113"/>
      <c r="J94" s="113"/>
      <c r="K94" s="113"/>
      <c r="L94" s="113"/>
      <c r="M94" s="113"/>
      <c r="N94" s="121"/>
      <c r="O94" s="121"/>
      <c r="P94" s="121"/>
      <c r="Q94" s="121"/>
      <c r="R94" s="121"/>
      <c r="S94" s="121"/>
      <c r="T94" s="121"/>
    </row>
    <row r="95" spans="1:20" s="19" customFormat="1">
      <c r="B95" s="23"/>
      <c r="G95" s="127"/>
      <c r="H95" s="113"/>
      <c r="I95" s="113"/>
      <c r="J95" s="113"/>
      <c r="K95" s="113"/>
      <c r="L95" s="113"/>
      <c r="M95" s="113"/>
      <c r="N95" s="121"/>
      <c r="O95" s="121"/>
      <c r="P95" s="121"/>
      <c r="Q95" s="121"/>
      <c r="R95" s="121"/>
      <c r="S95" s="121"/>
      <c r="T95" s="121"/>
    </row>
    <row r="96" spans="1:20" s="19" customFormat="1">
      <c r="B96" s="23"/>
      <c r="G96" s="127"/>
      <c r="H96" s="113"/>
      <c r="I96" s="113"/>
      <c r="J96" s="113"/>
      <c r="K96" s="113"/>
      <c r="L96" s="113"/>
      <c r="M96" s="113"/>
      <c r="N96" s="121"/>
      <c r="O96" s="121"/>
      <c r="P96" s="121"/>
      <c r="Q96" s="121"/>
      <c r="R96" s="121"/>
      <c r="S96" s="121"/>
      <c r="T96" s="121"/>
    </row>
    <row r="97" spans="2:20" s="19" customFormat="1">
      <c r="B97" s="23"/>
      <c r="G97" s="127"/>
      <c r="H97" s="113"/>
      <c r="I97" s="113"/>
      <c r="J97" s="113"/>
      <c r="K97" s="113"/>
      <c r="L97" s="113"/>
      <c r="M97" s="113"/>
      <c r="N97" s="121"/>
      <c r="O97" s="121"/>
      <c r="P97" s="121"/>
      <c r="Q97" s="121"/>
      <c r="R97" s="121"/>
      <c r="S97" s="121"/>
      <c r="T97" s="121"/>
    </row>
    <row r="98" spans="2:20" s="19" customFormat="1">
      <c r="B98" s="23"/>
      <c r="G98" s="127"/>
      <c r="H98" s="113"/>
      <c r="I98" s="113"/>
      <c r="J98" s="113"/>
      <c r="K98" s="113"/>
      <c r="L98" s="113"/>
      <c r="M98" s="113"/>
      <c r="N98" s="121"/>
      <c r="O98" s="121"/>
      <c r="P98" s="121"/>
      <c r="Q98" s="121"/>
      <c r="R98" s="121"/>
      <c r="S98" s="121"/>
      <c r="T98" s="121"/>
    </row>
    <row r="99" spans="2:20" s="19" customFormat="1">
      <c r="B99" s="23"/>
      <c r="G99" s="127"/>
      <c r="H99" s="113"/>
      <c r="I99" s="113"/>
      <c r="J99" s="113"/>
      <c r="K99" s="113"/>
      <c r="L99" s="113"/>
      <c r="M99" s="113"/>
      <c r="N99" s="121"/>
      <c r="O99" s="121"/>
      <c r="P99" s="121"/>
      <c r="Q99" s="121"/>
      <c r="R99" s="121"/>
      <c r="S99" s="121"/>
      <c r="T99" s="121"/>
    </row>
    <row r="100" spans="2:20" s="19" customFormat="1">
      <c r="B100" s="23"/>
      <c r="G100" s="127"/>
      <c r="H100" s="113"/>
      <c r="I100" s="113"/>
      <c r="J100" s="113"/>
      <c r="K100" s="113"/>
      <c r="L100" s="113"/>
      <c r="M100" s="113"/>
      <c r="N100" s="121"/>
      <c r="O100" s="121"/>
      <c r="P100" s="121"/>
      <c r="Q100" s="121"/>
      <c r="R100" s="121"/>
      <c r="S100" s="121"/>
      <c r="T100" s="121"/>
    </row>
    <row r="101" spans="2:20" s="19" customFormat="1">
      <c r="B101" s="23"/>
      <c r="G101" s="127"/>
      <c r="H101" s="113"/>
      <c r="I101" s="113"/>
      <c r="J101" s="113"/>
      <c r="K101" s="113"/>
      <c r="L101" s="113"/>
      <c r="M101" s="113"/>
      <c r="N101" s="121"/>
      <c r="O101" s="121"/>
      <c r="P101" s="121"/>
      <c r="Q101" s="121"/>
      <c r="R101" s="121"/>
      <c r="S101" s="121"/>
      <c r="T101" s="121"/>
    </row>
    <row r="102" spans="2:20" s="19" customFormat="1">
      <c r="B102" s="23"/>
      <c r="G102" s="127"/>
      <c r="H102" s="113"/>
      <c r="I102" s="113"/>
      <c r="J102" s="113"/>
      <c r="K102" s="113"/>
      <c r="L102" s="113"/>
      <c r="M102" s="113"/>
      <c r="N102" s="121"/>
      <c r="O102" s="121"/>
      <c r="P102" s="121"/>
      <c r="Q102" s="121"/>
      <c r="R102" s="121"/>
      <c r="S102" s="121"/>
      <c r="T102" s="121"/>
    </row>
    <row r="103" spans="2:20" s="19" customFormat="1">
      <c r="B103" s="23"/>
      <c r="G103" s="127"/>
      <c r="H103" s="113"/>
      <c r="I103" s="113"/>
      <c r="J103" s="113"/>
      <c r="K103" s="113"/>
      <c r="L103" s="113"/>
      <c r="M103" s="113"/>
      <c r="N103" s="121"/>
      <c r="O103" s="121"/>
      <c r="P103" s="121"/>
      <c r="Q103" s="121"/>
      <c r="R103" s="121"/>
      <c r="S103" s="121"/>
      <c r="T103" s="121"/>
    </row>
    <row r="104" spans="2:20" s="19" customFormat="1">
      <c r="B104" s="23"/>
      <c r="G104" s="127"/>
      <c r="H104" s="113"/>
      <c r="I104" s="113"/>
      <c r="J104" s="113"/>
      <c r="K104" s="113"/>
      <c r="L104" s="113"/>
      <c r="M104" s="113"/>
      <c r="N104" s="121"/>
      <c r="O104" s="121"/>
      <c r="P104" s="121"/>
      <c r="Q104" s="121"/>
      <c r="R104" s="121"/>
      <c r="S104" s="121"/>
      <c r="T104" s="121"/>
    </row>
    <row r="105" spans="2:20" s="19" customFormat="1">
      <c r="B105" s="23"/>
      <c r="G105" s="127"/>
      <c r="H105" s="113"/>
      <c r="I105" s="113"/>
      <c r="J105" s="113"/>
      <c r="K105" s="113"/>
      <c r="L105" s="113"/>
      <c r="M105" s="113"/>
      <c r="N105" s="121"/>
      <c r="O105" s="121"/>
      <c r="P105" s="121"/>
      <c r="Q105" s="121"/>
      <c r="R105" s="121"/>
      <c r="S105" s="121"/>
      <c r="T105" s="121"/>
    </row>
    <row r="106" spans="2:20" s="19" customFormat="1">
      <c r="B106" s="23"/>
      <c r="G106" s="127"/>
      <c r="H106" s="113"/>
      <c r="I106" s="113"/>
      <c r="J106" s="113"/>
      <c r="K106" s="113"/>
      <c r="L106" s="113"/>
      <c r="M106" s="113"/>
      <c r="N106" s="121"/>
      <c r="O106" s="121"/>
      <c r="P106" s="121"/>
      <c r="Q106" s="121"/>
      <c r="R106" s="121"/>
      <c r="S106" s="121"/>
      <c r="T106" s="121"/>
    </row>
    <row r="107" spans="2:20" s="19" customFormat="1">
      <c r="B107" s="23"/>
      <c r="G107" s="127"/>
      <c r="H107" s="113"/>
      <c r="I107" s="113"/>
      <c r="J107" s="113"/>
      <c r="K107" s="113"/>
      <c r="L107" s="113"/>
      <c r="M107" s="113"/>
      <c r="N107" s="121"/>
      <c r="O107" s="121"/>
      <c r="P107" s="121"/>
      <c r="Q107" s="121"/>
      <c r="R107" s="121"/>
      <c r="S107" s="121"/>
      <c r="T107" s="121"/>
    </row>
    <row r="108" spans="2:20" s="19" customFormat="1">
      <c r="B108" s="23"/>
      <c r="G108" s="127"/>
      <c r="H108" s="113"/>
      <c r="I108" s="113"/>
      <c r="J108" s="113"/>
      <c r="K108" s="113"/>
      <c r="L108" s="113"/>
      <c r="M108" s="113"/>
      <c r="N108" s="121"/>
      <c r="O108" s="121"/>
      <c r="P108" s="121"/>
      <c r="Q108" s="121"/>
      <c r="R108" s="121"/>
      <c r="S108" s="121"/>
      <c r="T108" s="121"/>
    </row>
    <row r="109" spans="2:20" s="19" customFormat="1">
      <c r="B109" s="23"/>
      <c r="G109" s="127"/>
      <c r="H109" s="113"/>
      <c r="I109" s="113"/>
      <c r="J109" s="113"/>
      <c r="K109" s="113"/>
      <c r="L109" s="113"/>
      <c r="M109" s="113"/>
      <c r="N109" s="121"/>
      <c r="O109" s="121"/>
      <c r="P109" s="121"/>
      <c r="Q109" s="121"/>
      <c r="R109" s="121"/>
      <c r="S109" s="121"/>
      <c r="T109" s="121"/>
    </row>
    <row r="110" spans="2:20" s="19" customFormat="1">
      <c r="B110" s="23"/>
      <c r="G110" s="127"/>
      <c r="H110" s="113"/>
      <c r="I110" s="113"/>
      <c r="J110" s="113"/>
      <c r="K110" s="113"/>
      <c r="L110" s="113"/>
      <c r="M110" s="113"/>
      <c r="N110" s="121"/>
      <c r="O110" s="121"/>
      <c r="P110" s="121"/>
      <c r="Q110" s="121"/>
      <c r="R110" s="121"/>
      <c r="S110" s="121"/>
      <c r="T110" s="121"/>
    </row>
    <row r="111" spans="2:20" s="19" customFormat="1">
      <c r="B111" s="23"/>
      <c r="G111" s="127"/>
      <c r="H111" s="113"/>
      <c r="I111" s="113"/>
      <c r="J111" s="113"/>
      <c r="K111" s="113"/>
      <c r="L111" s="113"/>
      <c r="M111" s="113"/>
      <c r="N111" s="121"/>
      <c r="O111" s="121"/>
      <c r="P111" s="121"/>
      <c r="Q111" s="121"/>
      <c r="R111" s="121"/>
      <c r="S111" s="121"/>
      <c r="T111" s="121"/>
    </row>
    <row r="112" spans="2:20" s="19" customFormat="1">
      <c r="B112" s="23"/>
      <c r="G112" s="127"/>
      <c r="H112" s="113"/>
      <c r="I112" s="113"/>
      <c r="J112" s="113"/>
      <c r="K112" s="113"/>
      <c r="L112" s="113"/>
      <c r="M112" s="113"/>
      <c r="N112" s="121"/>
      <c r="O112" s="121"/>
      <c r="P112" s="121"/>
      <c r="Q112" s="121"/>
      <c r="R112" s="121"/>
      <c r="S112" s="121"/>
      <c r="T112" s="121"/>
    </row>
    <row r="113" spans="2:20" s="19" customFormat="1">
      <c r="B113" s="23"/>
      <c r="G113" s="127"/>
      <c r="H113" s="113"/>
      <c r="I113" s="113"/>
      <c r="J113" s="113"/>
      <c r="K113" s="113"/>
      <c r="L113" s="113"/>
      <c r="M113" s="113"/>
      <c r="N113" s="121"/>
      <c r="O113" s="121"/>
      <c r="P113" s="121"/>
      <c r="Q113" s="121"/>
      <c r="R113" s="121"/>
      <c r="S113" s="121"/>
      <c r="T113" s="121"/>
    </row>
    <row r="114" spans="2:20" s="19" customFormat="1">
      <c r="B114" s="23"/>
      <c r="G114" s="127"/>
      <c r="H114" s="113"/>
      <c r="I114" s="113"/>
      <c r="J114" s="113"/>
      <c r="K114" s="113"/>
      <c r="L114" s="113"/>
      <c r="M114" s="113"/>
      <c r="N114" s="121"/>
      <c r="O114" s="121"/>
      <c r="P114" s="121"/>
      <c r="Q114" s="121"/>
      <c r="R114" s="121"/>
      <c r="S114" s="121"/>
      <c r="T114" s="121"/>
    </row>
    <row r="115" spans="2:20" s="19" customFormat="1">
      <c r="B115" s="23"/>
      <c r="G115" s="127"/>
      <c r="H115" s="113"/>
      <c r="I115" s="113"/>
      <c r="J115" s="113"/>
      <c r="K115" s="113"/>
      <c r="L115" s="113"/>
      <c r="M115" s="113"/>
      <c r="N115" s="121"/>
      <c r="O115" s="121"/>
      <c r="P115" s="121"/>
      <c r="Q115" s="121"/>
      <c r="R115" s="121"/>
      <c r="S115" s="121"/>
      <c r="T115" s="121"/>
    </row>
    <row r="116" spans="2:20" s="19" customFormat="1">
      <c r="B116" s="23"/>
      <c r="G116" s="127"/>
      <c r="H116" s="113"/>
      <c r="I116" s="113"/>
      <c r="J116" s="113"/>
      <c r="K116" s="113"/>
      <c r="L116" s="113"/>
      <c r="M116" s="113"/>
      <c r="N116" s="121"/>
      <c r="O116" s="121"/>
      <c r="P116" s="121"/>
      <c r="Q116" s="121"/>
      <c r="R116" s="121"/>
      <c r="S116" s="121"/>
      <c r="T116" s="121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4:E84"/>
    <mergeCell ref="D81:E81"/>
    <mergeCell ref="D82:E82"/>
    <mergeCell ref="D83:E83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A59" sqref="A59:XFD59"/>
    </sheetView>
  </sheetViews>
  <sheetFormatPr defaultColWidth="9.109375" defaultRowHeight="15"/>
  <cols>
    <col min="1" max="1" width="4.88671875" style="135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6" customFormat="1" ht="22.5" customHeight="1">
      <c r="A1" s="547" t="s">
        <v>67</v>
      </c>
      <c r="B1" s="547"/>
      <c r="C1" s="547"/>
      <c r="D1" s="547"/>
      <c r="E1" s="547"/>
      <c r="F1" s="479"/>
      <c r="G1" s="479"/>
      <c r="H1" s="479"/>
      <c r="I1" s="479"/>
      <c r="J1" s="479"/>
      <c r="K1" s="479"/>
      <c r="L1" s="479"/>
      <c r="M1" s="479"/>
      <c r="N1" s="479"/>
      <c r="O1" s="479"/>
      <c r="P1" s="479"/>
      <c r="Q1" s="479"/>
      <c r="R1" s="479"/>
      <c r="S1" s="479"/>
      <c r="T1" s="479"/>
      <c r="U1" s="479"/>
      <c r="V1" s="479"/>
    </row>
    <row r="2" spans="1:22" s="136" customFormat="1" ht="33" customHeight="1">
      <c r="A2" s="548" t="s">
        <v>256</v>
      </c>
      <c r="B2" s="549"/>
      <c r="C2" s="549"/>
      <c r="D2" s="549"/>
      <c r="E2" s="549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</row>
    <row r="3" spans="1:22" s="136" customFormat="1" ht="24" customHeight="1">
      <c r="A3" s="550" t="s">
        <v>131</v>
      </c>
      <c r="B3" s="550"/>
      <c r="C3" s="550"/>
      <c r="D3" s="550"/>
      <c r="E3" s="550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</row>
    <row r="4" spans="1:22" s="184" customFormat="1" ht="16.5" customHeight="1">
      <c r="A4" s="551" t="s">
        <v>224</v>
      </c>
      <c r="B4" s="551"/>
      <c r="C4" s="551"/>
      <c r="D4" s="551"/>
      <c r="E4" s="551"/>
      <c r="F4" s="480"/>
      <c r="G4" s="481"/>
      <c r="H4" s="481"/>
      <c r="I4" s="481"/>
      <c r="J4" s="481"/>
      <c r="K4" s="481"/>
      <c r="L4" s="481"/>
      <c r="M4" s="482"/>
      <c r="N4" s="482"/>
      <c r="O4" s="482"/>
      <c r="P4" s="482"/>
      <c r="Q4" s="482"/>
      <c r="R4" s="482"/>
      <c r="S4" s="482"/>
      <c r="T4" s="482"/>
      <c r="U4" s="482"/>
      <c r="V4" s="482"/>
    </row>
    <row r="5" spans="1:22" ht="13.5" customHeight="1">
      <c r="A5" s="469"/>
      <c r="B5" s="469"/>
      <c r="C5" s="469"/>
      <c r="D5" s="483"/>
      <c r="E5" s="483" t="s">
        <v>124</v>
      </c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</row>
    <row r="6" spans="1:22" s="185" customFormat="1" ht="56.25" customHeight="1">
      <c r="A6" s="484" t="s">
        <v>3</v>
      </c>
      <c r="B6" s="485" t="s">
        <v>132</v>
      </c>
      <c r="C6" s="484" t="s">
        <v>133</v>
      </c>
      <c r="D6" s="484" t="s">
        <v>134</v>
      </c>
      <c r="E6" s="486" t="s">
        <v>135</v>
      </c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7"/>
      <c r="Q6" s="487"/>
      <c r="R6" s="487"/>
      <c r="S6" s="487"/>
      <c r="T6" s="487"/>
      <c r="U6" s="487"/>
      <c r="V6" s="487"/>
    </row>
    <row r="7" spans="1:22" s="136" customFormat="1" ht="21.75" customHeight="1">
      <c r="A7" s="552" t="s">
        <v>136</v>
      </c>
      <c r="B7" s="553"/>
      <c r="C7" s="553"/>
      <c r="D7" s="512"/>
      <c r="E7" s="512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</row>
    <row r="8" spans="1:22" s="172" customFormat="1" ht="21.75" customHeight="1">
      <c r="A8" s="488">
        <v>1</v>
      </c>
      <c r="B8" s="489" t="s">
        <v>137</v>
      </c>
      <c r="C8" s="488"/>
      <c r="D8" s="490">
        <v>0</v>
      </c>
      <c r="E8" s="491"/>
      <c r="F8" s="474"/>
      <c r="G8" s="474"/>
      <c r="H8" s="474"/>
      <c r="I8" s="474"/>
      <c r="J8" s="474"/>
      <c r="K8" s="474"/>
      <c r="L8" s="474"/>
      <c r="M8" s="474"/>
      <c r="N8" s="474"/>
      <c r="O8" s="474"/>
      <c r="P8" s="474"/>
      <c r="Q8" s="474"/>
      <c r="R8" s="474"/>
      <c r="S8" s="474"/>
      <c r="T8" s="474"/>
      <c r="U8" s="474"/>
      <c r="V8" s="474"/>
    </row>
    <row r="9" spans="1:22" ht="27" customHeight="1">
      <c r="A9" s="492">
        <v>1.1000000000000001</v>
      </c>
      <c r="B9" s="493" t="s">
        <v>138</v>
      </c>
      <c r="C9" s="492" t="s">
        <v>139</v>
      </c>
      <c r="D9" s="473"/>
      <c r="E9" s="473"/>
      <c r="F9" s="469"/>
      <c r="G9" s="469"/>
      <c r="H9" s="469"/>
      <c r="I9" s="469"/>
      <c r="J9" s="469"/>
      <c r="K9" s="469"/>
      <c r="L9" s="469"/>
      <c r="M9" s="469"/>
      <c r="N9" s="469"/>
      <c r="O9" s="469"/>
      <c r="P9" s="469"/>
      <c r="Q9" s="469"/>
      <c r="R9" s="469"/>
      <c r="S9" s="469"/>
      <c r="T9" s="469"/>
      <c r="U9" s="469"/>
      <c r="V9" s="469"/>
    </row>
    <row r="10" spans="1:22" ht="27" customHeight="1">
      <c r="A10" s="492">
        <v>1.2</v>
      </c>
      <c r="B10" s="493" t="s">
        <v>140</v>
      </c>
      <c r="C10" s="492" t="s">
        <v>141</v>
      </c>
      <c r="D10" s="473"/>
      <c r="E10" s="473"/>
      <c r="F10" s="469"/>
      <c r="G10" s="469"/>
      <c r="H10" s="469"/>
      <c r="I10" s="469"/>
      <c r="J10" s="469"/>
      <c r="K10" s="469"/>
      <c r="L10" s="469"/>
      <c r="M10" s="469"/>
      <c r="N10" s="469"/>
      <c r="O10" s="469"/>
      <c r="P10" s="469"/>
      <c r="Q10" s="469"/>
      <c r="R10" s="469"/>
      <c r="S10" s="469"/>
      <c r="T10" s="469"/>
      <c r="U10" s="469"/>
      <c r="V10" s="469"/>
    </row>
    <row r="11" spans="1:22" ht="27" customHeight="1">
      <c r="A11" s="492">
        <v>1.3</v>
      </c>
      <c r="B11" s="493" t="s">
        <v>142</v>
      </c>
      <c r="C11" s="492" t="s">
        <v>143</v>
      </c>
      <c r="D11" s="473"/>
      <c r="E11" s="473"/>
      <c r="F11" s="469"/>
      <c r="G11" s="469"/>
      <c r="H11" s="469"/>
      <c r="I11" s="469"/>
      <c r="J11" s="469"/>
      <c r="K11" s="469"/>
      <c r="L11" s="469"/>
      <c r="M11" s="469"/>
      <c r="N11" s="469"/>
      <c r="O11" s="469"/>
      <c r="P11" s="469"/>
      <c r="Q11" s="469"/>
      <c r="R11" s="469"/>
      <c r="S11" s="469"/>
      <c r="T11" s="469"/>
      <c r="U11" s="469"/>
      <c r="V11" s="469"/>
    </row>
    <row r="12" spans="1:22" ht="27" customHeight="1">
      <c r="A12" s="492">
        <v>1.4</v>
      </c>
      <c r="B12" s="494" t="s">
        <v>144</v>
      </c>
      <c r="C12" s="495" t="s">
        <v>145</v>
      </c>
      <c r="D12" s="473"/>
      <c r="E12" s="473"/>
      <c r="F12" s="469"/>
      <c r="G12" s="469"/>
      <c r="H12" s="469"/>
      <c r="I12" s="469"/>
      <c r="J12" s="469"/>
      <c r="K12" s="469"/>
      <c r="L12" s="469"/>
      <c r="M12" s="469"/>
      <c r="N12" s="469"/>
      <c r="O12" s="469"/>
      <c r="P12" s="469"/>
      <c r="Q12" s="469"/>
      <c r="R12" s="469"/>
      <c r="S12" s="469"/>
      <c r="T12" s="469"/>
      <c r="U12" s="469"/>
      <c r="V12" s="469"/>
    </row>
    <row r="13" spans="1:22" ht="27" customHeight="1">
      <c r="A13" s="492">
        <v>1.5</v>
      </c>
      <c r="B13" s="494"/>
      <c r="C13" s="492" t="s">
        <v>146</v>
      </c>
      <c r="D13" s="473"/>
      <c r="E13" s="473"/>
      <c r="F13" s="469"/>
      <c r="G13" s="469"/>
      <c r="H13" s="469"/>
      <c r="I13" s="469"/>
      <c r="J13" s="469"/>
      <c r="K13" s="469"/>
      <c r="L13" s="469"/>
      <c r="M13" s="469"/>
      <c r="N13" s="469"/>
      <c r="O13" s="469"/>
      <c r="P13" s="469"/>
      <c r="Q13" s="469"/>
      <c r="R13" s="469"/>
      <c r="S13" s="469"/>
      <c r="T13" s="469"/>
      <c r="U13" s="469"/>
      <c r="V13" s="469"/>
    </row>
    <row r="14" spans="1:22" ht="18" customHeight="1">
      <c r="A14" s="492">
        <v>1.6</v>
      </c>
      <c r="B14" s="493" t="s">
        <v>187</v>
      </c>
      <c r="C14" s="492" t="s">
        <v>147</v>
      </c>
      <c r="D14" s="473"/>
      <c r="E14" s="473"/>
      <c r="F14" s="469"/>
      <c r="G14" s="469"/>
      <c r="H14" s="469"/>
      <c r="I14" s="469"/>
      <c r="J14" s="469"/>
      <c r="K14" s="469"/>
      <c r="L14" s="469"/>
      <c r="M14" s="469"/>
      <c r="N14" s="469"/>
      <c r="O14" s="469"/>
      <c r="P14" s="469"/>
      <c r="Q14" s="469"/>
      <c r="R14" s="469"/>
      <c r="S14" s="469"/>
      <c r="T14" s="469"/>
      <c r="U14" s="469"/>
      <c r="V14" s="469"/>
    </row>
    <row r="15" spans="1:22" ht="33.75" customHeight="1">
      <c r="A15" s="492">
        <v>1.7</v>
      </c>
      <c r="B15" s="494"/>
      <c r="C15" s="492" t="s">
        <v>170</v>
      </c>
      <c r="D15" s="473"/>
      <c r="E15" s="473"/>
      <c r="F15" s="469"/>
      <c r="G15" s="469"/>
      <c r="H15" s="469"/>
      <c r="I15" s="469"/>
      <c r="J15" s="469"/>
      <c r="K15" s="469"/>
      <c r="L15" s="469"/>
      <c r="M15" s="469"/>
      <c r="N15" s="469"/>
      <c r="O15" s="469"/>
      <c r="P15" s="469"/>
      <c r="Q15" s="469"/>
      <c r="R15" s="469"/>
      <c r="S15" s="469"/>
      <c r="T15" s="469"/>
      <c r="U15" s="469"/>
      <c r="V15" s="469"/>
    </row>
    <row r="16" spans="1:22" ht="22.5" customHeight="1">
      <c r="A16" s="492">
        <v>1.8</v>
      </c>
      <c r="B16" s="494"/>
      <c r="C16" s="496" t="s">
        <v>169</v>
      </c>
      <c r="D16" s="473"/>
      <c r="E16" s="473"/>
      <c r="F16" s="469"/>
      <c r="G16" s="469"/>
      <c r="H16" s="469"/>
      <c r="I16" s="469"/>
      <c r="J16" s="469"/>
      <c r="K16" s="469"/>
      <c r="L16" s="469"/>
      <c r="M16" s="469"/>
      <c r="N16" s="469"/>
      <c r="O16" s="469"/>
      <c r="P16" s="469"/>
      <c r="Q16" s="469"/>
      <c r="R16" s="469"/>
      <c r="S16" s="469"/>
      <c r="T16" s="469"/>
      <c r="U16" s="469"/>
      <c r="V16" s="469"/>
    </row>
    <row r="17" spans="1:22" ht="18" customHeight="1">
      <c r="A17" s="492">
        <v>1.9</v>
      </c>
      <c r="B17" s="494"/>
      <c r="C17" s="496"/>
      <c r="D17" s="473"/>
      <c r="E17" s="473"/>
      <c r="F17" s="469"/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</row>
    <row r="18" spans="1:22" ht="18" customHeight="1">
      <c r="A18" s="497">
        <v>2</v>
      </c>
      <c r="B18" s="494"/>
      <c r="C18" s="496"/>
      <c r="D18" s="473"/>
      <c r="E18" s="473"/>
      <c r="F18" s="469"/>
      <c r="G18" s="469"/>
      <c r="H18" s="469"/>
      <c r="I18" s="469"/>
      <c r="J18" s="469"/>
      <c r="K18" s="469"/>
      <c r="L18" s="469"/>
      <c r="M18" s="469"/>
      <c r="N18" s="469"/>
      <c r="O18" s="469"/>
      <c r="P18" s="469"/>
      <c r="Q18" s="469"/>
      <c r="R18" s="469"/>
      <c r="S18" s="469"/>
      <c r="T18" s="469"/>
      <c r="U18" s="469"/>
      <c r="V18" s="469"/>
    </row>
    <row r="19" spans="1:22" ht="18" customHeight="1">
      <c r="A19" s="492">
        <v>2.1</v>
      </c>
      <c r="B19" s="494"/>
      <c r="C19" s="496"/>
      <c r="D19" s="473"/>
      <c r="E19" s="473"/>
      <c r="F19" s="469"/>
      <c r="G19" s="469"/>
      <c r="H19" s="469"/>
      <c r="I19" s="469"/>
      <c r="J19" s="469"/>
      <c r="K19" s="469"/>
      <c r="L19" s="469"/>
      <c r="M19" s="469"/>
      <c r="N19" s="469"/>
      <c r="O19" s="469"/>
      <c r="P19" s="469"/>
      <c r="Q19" s="469"/>
      <c r="R19" s="469"/>
      <c r="S19" s="469"/>
      <c r="T19" s="469"/>
      <c r="U19" s="469"/>
      <c r="V19" s="469"/>
    </row>
    <row r="20" spans="1:22" ht="18" customHeight="1">
      <c r="A20" s="492">
        <v>2.2000000000000002</v>
      </c>
      <c r="B20" s="494"/>
      <c r="C20" s="496"/>
      <c r="D20" s="473"/>
      <c r="E20" s="473"/>
      <c r="F20" s="469"/>
      <c r="G20" s="469"/>
      <c r="H20" s="469"/>
      <c r="I20" s="469"/>
      <c r="J20" s="469"/>
      <c r="K20" s="469"/>
      <c r="L20" s="469"/>
      <c r="M20" s="469"/>
      <c r="N20" s="469"/>
      <c r="O20" s="469"/>
      <c r="P20" s="469"/>
      <c r="Q20" s="469"/>
      <c r="R20" s="469"/>
      <c r="S20" s="469"/>
      <c r="T20" s="469"/>
      <c r="U20" s="469"/>
      <c r="V20" s="469"/>
    </row>
    <row r="21" spans="1:22" ht="18" customHeight="1">
      <c r="A21" s="492">
        <v>2.2999999999999998</v>
      </c>
      <c r="B21" s="494"/>
      <c r="C21" s="496"/>
      <c r="D21" s="473"/>
      <c r="E21" s="473"/>
      <c r="F21" s="469"/>
      <c r="G21" s="469"/>
      <c r="H21" s="469"/>
      <c r="I21" s="469"/>
      <c r="J21" s="469"/>
      <c r="K21" s="469"/>
      <c r="L21" s="469"/>
      <c r="M21" s="469"/>
      <c r="N21" s="469"/>
      <c r="O21" s="469"/>
      <c r="P21" s="469"/>
      <c r="Q21" s="469"/>
      <c r="R21" s="469"/>
      <c r="S21" s="469"/>
      <c r="T21" s="469"/>
      <c r="U21" s="469"/>
      <c r="V21" s="469"/>
    </row>
    <row r="22" spans="1:22" ht="27.75" customHeight="1">
      <c r="A22" s="492">
        <v>2.4</v>
      </c>
      <c r="B22" s="494"/>
      <c r="C22" s="496"/>
      <c r="D22" s="473"/>
      <c r="E22" s="473"/>
      <c r="F22" s="469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469"/>
      <c r="T22" s="469"/>
      <c r="U22" s="469"/>
      <c r="V22" s="469"/>
    </row>
    <row r="23" spans="1:22" ht="27.75" customHeight="1">
      <c r="A23" s="492">
        <v>2.5</v>
      </c>
      <c r="B23" s="494" t="s">
        <v>148</v>
      </c>
      <c r="C23" s="492" t="s">
        <v>35</v>
      </c>
      <c r="D23" s="473"/>
      <c r="E23" s="473"/>
      <c r="F23" s="469"/>
      <c r="G23" s="469"/>
      <c r="H23" s="469"/>
      <c r="I23" s="469"/>
      <c r="J23" s="469"/>
      <c r="K23" s="469"/>
      <c r="L23" s="469"/>
      <c r="M23" s="469"/>
      <c r="N23" s="469"/>
      <c r="O23" s="469"/>
      <c r="P23" s="469"/>
      <c r="Q23" s="469"/>
      <c r="R23" s="469"/>
      <c r="S23" s="469"/>
      <c r="T23" s="469"/>
      <c r="U23" s="469"/>
      <c r="V23" s="469"/>
    </row>
    <row r="24" spans="1:22" ht="27.75" customHeight="1">
      <c r="A24" s="492">
        <v>2.6</v>
      </c>
      <c r="B24" s="494" t="s">
        <v>148</v>
      </c>
      <c r="C24" s="492" t="s">
        <v>48</v>
      </c>
      <c r="D24" s="473"/>
      <c r="E24" s="473"/>
      <c r="F24" s="469"/>
      <c r="G24" s="469"/>
      <c r="H24" s="469"/>
      <c r="I24" s="469"/>
      <c r="J24" s="469"/>
      <c r="K24" s="469"/>
      <c r="L24" s="469"/>
      <c r="M24" s="469"/>
      <c r="N24" s="469"/>
      <c r="O24" s="469"/>
      <c r="P24" s="469"/>
      <c r="Q24" s="469"/>
      <c r="R24" s="469"/>
      <c r="S24" s="469"/>
      <c r="T24" s="469"/>
      <c r="U24" s="469"/>
      <c r="V24" s="469"/>
    </row>
    <row r="25" spans="1:22" ht="27.75" customHeight="1">
      <c r="A25" s="492">
        <v>2.7</v>
      </c>
      <c r="B25" s="494" t="s">
        <v>148</v>
      </c>
      <c r="C25" s="492" t="s">
        <v>149</v>
      </c>
      <c r="D25" s="473"/>
      <c r="E25" s="473"/>
      <c r="F25" s="469"/>
      <c r="G25" s="469"/>
      <c r="H25" s="469"/>
      <c r="I25" s="469"/>
      <c r="J25" s="469"/>
      <c r="K25" s="469"/>
      <c r="L25" s="469"/>
      <c r="M25" s="469"/>
      <c r="N25" s="469"/>
      <c r="O25" s="469"/>
      <c r="P25" s="469"/>
      <c r="Q25" s="469"/>
      <c r="R25" s="469"/>
      <c r="S25" s="469"/>
      <c r="T25" s="469"/>
      <c r="U25" s="469"/>
      <c r="V25" s="469"/>
    </row>
    <row r="26" spans="1:22" ht="27.75" customHeight="1">
      <c r="A26" s="492">
        <v>2.8</v>
      </c>
      <c r="B26" s="494" t="s">
        <v>148</v>
      </c>
      <c r="C26" s="492" t="s">
        <v>150</v>
      </c>
      <c r="D26" s="473"/>
      <c r="E26" s="473"/>
      <c r="F26" s="469"/>
      <c r="G26" s="469"/>
      <c r="H26" s="469"/>
      <c r="I26" s="469"/>
      <c r="J26" s="469"/>
      <c r="K26" s="469"/>
      <c r="L26" s="469"/>
      <c r="M26" s="469"/>
      <c r="N26" s="469"/>
      <c r="O26" s="469"/>
      <c r="P26" s="469"/>
      <c r="Q26" s="469"/>
      <c r="R26" s="469"/>
      <c r="S26" s="469"/>
      <c r="T26" s="469"/>
      <c r="U26" s="469"/>
      <c r="V26" s="469"/>
    </row>
    <row r="27" spans="1:22" ht="27" customHeight="1">
      <c r="A27" s="492">
        <v>2.9</v>
      </c>
      <c r="B27" s="493" t="s">
        <v>151</v>
      </c>
      <c r="C27" s="492" t="s">
        <v>152</v>
      </c>
      <c r="D27" s="473"/>
      <c r="E27" s="473"/>
      <c r="F27" s="469"/>
      <c r="G27" s="469"/>
      <c r="H27" s="469"/>
      <c r="I27" s="469"/>
      <c r="J27" s="469"/>
      <c r="K27" s="469"/>
      <c r="L27" s="469"/>
      <c r="M27" s="469"/>
      <c r="N27" s="469"/>
      <c r="O27" s="469"/>
      <c r="P27" s="469"/>
      <c r="Q27" s="469"/>
      <c r="R27" s="469"/>
      <c r="S27" s="469"/>
      <c r="T27" s="469"/>
      <c r="U27" s="469"/>
      <c r="V27" s="469"/>
    </row>
    <row r="28" spans="1:22" ht="26.25" customHeight="1">
      <c r="A28" s="498">
        <v>2.1</v>
      </c>
      <c r="B28" s="494" t="s">
        <v>153</v>
      </c>
      <c r="C28" s="492" t="s">
        <v>154</v>
      </c>
      <c r="D28" s="473"/>
      <c r="E28" s="473"/>
      <c r="F28" s="469"/>
      <c r="G28" s="469"/>
      <c r="H28" s="469"/>
      <c r="I28" s="469"/>
      <c r="J28" s="469"/>
      <c r="K28" s="469"/>
      <c r="L28" s="469"/>
      <c r="M28" s="469"/>
      <c r="N28" s="469"/>
      <c r="O28" s="469"/>
      <c r="P28" s="469"/>
      <c r="Q28" s="469"/>
      <c r="R28" s="469"/>
      <c r="S28" s="469"/>
      <c r="T28" s="469"/>
      <c r="U28" s="469"/>
      <c r="V28" s="469"/>
    </row>
    <row r="29" spans="1:22" ht="26.25" customHeight="1">
      <c r="A29" s="498">
        <v>2.11</v>
      </c>
      <c r="B29" s="494"/>
      <c r="C29" s="496" t="s">
        <v>155</v>
      </c>
      <c r="D29" s="473"/>
      <c r="E29" s="473"/>
      <c r="F29" s="469"/>
      <c r="G29" s="469"/>
      <c r="H29" s="469"/>
      <c r="I29" s="469"/>
      <c r="J29" s="469"/>
      <c r="K29" s="469"/>
      <c r="L29" s="469"/>
      <c r="M29" s="469"/>
      <c r="N29" s="469"/>
      <c r="O29" s="469"/>
      <c r="P29" s="469"/>
      <c r="Q29" s="469"/>
      <c r="R29" s="469"/>
      <c r="S29" s="469"/>
      <c r="T29" s="469"/>
      <c r="U29" s="469"/>
      <c r="V29" s="469"/>
    </row>
    <row r="30" spans="1:22" s="172" customFormat="1" ht="34.5" customHeight="1">
      <c r="A30" s="488">
        <v>2</v>
      </c>
      <c r="B30" s="499" t="s">
        <v>156</v>
      </c>
      <c r="C30" s="488"/>
      <c r="D30" s="490">
        <v>0</v>
      </c>
      <c r="E30" s="491"/>
      <c r="F30" s="474"/>
      <c r="G30" s="474"/>
      <c r="H30" s="474"/>
      <c r="I30" s="474"/>
      <c r="J30" s="474"/>
      <c r="K30" s="474"/>
      <c r="L30" s="474"/>
      <c r="M30" s="474"/>
      <c r="N30" s="474"/>
      <c r="O30" s="474"/>
      <c r="P30" s="474"/>
      <c r="Q30" s="474"/>
      <c r="R30" s="474"/>
      <c r="S30" s="474"/>
      <c r="T30" s="474"/>
      <c r="U30" s="474"/>
      <c r="V30" s="474"/>
    </row>
    <row r="31" spans="1:22" ht="30" customHeight="1">
      <c r="A31" s="492">
        <v>2.1</v>
      </c>
      <c r="B31" s="494"/>
      <c r="C31" s="492" t="s">
        <v>157</v>
      </c>
      <c r="D31" s="473"/>
      <c r="E31" s="473"/>
      <c r="F31" s="469"/>
      <c r="G31" s="469"/>
      <c r="H31" s="469"/>
      <c r="I31" s="469"/>
      <c r="J31" s="469"/>
      <c r="K31" s="469"/>
      <c r="L31" s="469"/>
      <c r="M31" s="469"/>
      <c r="N31" s="469"/>
      <c r="O31" s="469"/>
      <c r="P31" s="469"/>
      <c r="Q31" s="469"/>
      <c r="R31" s="469"/>
      <c r="S31" s="469"/>
      <c r="T31" s="469"/>
      <c r="U31" s="469"/>
      <c r="V31" s="469"/>
    </row>
    <row r="32" spans="1:22" ht="21" customHeight="1">
      <c r="A32" s="492">
        <v>2.2000000000000002</v>
      </c>
      <c r="B32" s="494" t="s">
        <v>158</v>
      </c>
      <c r="C32" s="492" t="s">
        <v>159</v>
      </c>
      <c r="D32" s="473"/>
      <c r="E32" s="473"/>
      <c r="F32" s="469"/>
      <c r="G32" s="469"/>
      <c r="H32" s="469"/>
      <c r="I32" s="469"/>
      <c r="J32" s="469"/>
      <c r="K32" s="469"/>
      <c r="L32" s="469"/>
      <c r="M32" s="469"/>
      <c r="N32" s="469"/>
      <c r="O32" s="469"/>
      <c r="P32" s="469"/>
      <c r="Q32" s="469"/>
      <c r="R32" s="469"/>
      <c r="S32" s="469"/>
      <c r="T32" s="469"/>
      <c r="U32" s="469"/>
      <c r="V32" s="469"/>
    </row>
    <row r="33" spans="1:22" ht="26.25" customHeight="1">
      <c r="A33" s="492">
        <v>2.2999999999999998</v>
      </c>
      <c r="B33" s="494" t="s">
        <v>158</v>
      </c>
      <c r="C33" s="492" t="s">
        <v>160</v>
      </c>
      <c r="D33" s="473"/>
      <c r="E33" s="500"/>
      <c r="F33" s="469"/>
      <c r="G33" s="469"/>
      <c r="H33" s="469"/>
      <c r="I33" s="469"/>
      <c r="J33" s="469"/>
      <c r="K33" s="469"/>
      <c r="L33" s="469"/>
      <c r="M33" s="469"/>
      <c r="N33" s="469"/>
      <c r="O33" s="469"/>
      <c r="P33" s="469"/>
      <c r="Q33" s="469"/>
      <c r="R33" s="469"/>
      <c r="S33" s="469"/>
      <c r="T33" s="469"/>
      <c r="U33" s="469"/>
      <c r="V33" s="469"/>
    </row>
    <row r="34" spans="1:22" s="186" customFormat="1" ht="21.75" customHeight="1">
      <c r="A34" s="475"/>
      <c r="B34" s="501" t="s">
        <v>69</v>
      </c>
      <c r="C34" s="502"/>
      <c r="D34" s="503">
        <v>0</v>
      </c>
      <c r="E34" s="504"/>
      <c r="F34" s="479"/>
      <c r="G34" s="479"/>
      <c r="H34" s="479"/>
      <c r="I34" s="479"/>
      <c r="J34" s="479"/>
      <c r="K34" s="479"/>
      <c r="L34" s="479"/>
      <c r="M34" s="479"/>
      <c r="N34" s="479"/>
      <c r="O34" s="479"/>
      <c r="P34" s="479"/>
      <c r="Q34" s="479"/>
      <c r="R34" s="479"/>
      <c r="S34" s="479"/>
      <c r="T34" s="479"/>
      <c r="U34" s="479"/>
      <c r="V34" s="479"/>
    </row>
    <row r="35" spans="1:22" s="136" customFormat="1" ht="33.75" customHeight="1">
      <c r="A35" s="552" t="s">
        <v>161</v>
      </c>
      <c r="B35" s="553"/>
      <c r="C35" s="553"/>
      <c r="D35" s="512"/>
      <c r="E35" s="512"/>
      <c r="F35" s="471"/>
      <c r="G35" s="471"/>
      <c r="H35" s="471"/>
      <c r="I35" s="471"/>
      <c r="J35" s="471"/>
      <c r="K35" s="471"/>
      <c r="L35" s="471"/>
      <c r="M35" s="471"/>
      <c r="N35" s="471"/>
      <c r="O35" s="471"/>
      <c r="P35" s="471"/>
      <c r="Q35" s="471"/>
      <c r="R35" s="471"/>
      <c r="S35" s="471"/>
      <c r="T35" s="471"/>
      <c r="U35" s="471"/>
      <c r="V35" s="471"/>
    </row>
    <row r="36" spans="1:22" ht="21" customHeight="1">
      <c r="A36" s="492">
        <v>1.1000000000000001</v>
      </c>
      <c r="B36" s="493" t="s">
        <v>138</v>
      </c>
      <c r="C36" s="492" t="s">
        <v>139</v>
      </c>
      <c r="D36" s="473">
        <v>34.5</v>
      </c>
      <c r="E36" s="473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69"/>
      <c r="R36" s="469"/>
      <c r="S36" s="469"/>
      <c r="T36" s="469"/>
      <c r="U36" s="469"/>
      <c r="V36" s="469"/>
    </row>
    <row r="37" spans="1:22" ht="21" customHeight="1">
      <c r="A37" s="492">
        <v>1.2</v>
      </c>
      <c r="B37" s="493" t="s">
        <v>140</v>
      </c>
      <c r="C37" s="492" t="s">
        <v>141</v>
      </c>
      <c r="D37" s="473">
        <v>6.2</v>
      </c>
      <c r="E37" s="473"/>
      <c r="F37" s="469"/>
      <c r="G37" s="469"/>
      <c r="H37" s="469"/>
      <c r="I37" s="469"/>
      <c r="J37" s="469"/>
      <c r="K37" s="469"/>
      <c r="L37" s="469"/>
      <c r="M37" s="469"/>
      <c r="N37" s="469"/>
      <c r="O37" s="469"/>
      <c r="P37" s="469"/>
      <c r="Q37" s="469"/>
      <c r="R37" s="469"/>
      <c r="S37" s="469"/>
      <c r="T37" s="469"/>
      <c r="U37" s="469"/>
      <c r="V37" s="469"/>
    </row>
    <row r="38" spans="1:22" ht="21" customHeight="1">
      <c r="A38" s="492">
        <v>1.3</v>
      </c>
      <c r="B38" s="493" t="s">
        <v>142</v>
      </c>
      <c r="C38" s="492" t="s">
        <v>143</v>
      </c>
      <c r="D38" s="473">
        <v>0.8</v>
      </c>
      <c r="E38" s="473"/>
      <c r="F38" s="469"/>
      <c r="G38" s="469"/>
      <c r="H38" s="469"/>
      <c r="I38" s="469"/>
      <c r="J38" s="469"/>
      <c r="K38" s="469"/>
      <c r="L38" s="469"/>
      <c r="M38" s="469"/>
      <c r="N38" s="469"/>
      <c r="O38" s="469"/>
      <c r="P38" s="469"/>
      <c r="Q38" s="469"/>
      <c r="R38" s="469"/>
      <c r="S38" s="469"/>
      <c r="T38" s="469"/>
      <c r="U38" s="469"/>
      <c r="V38" s="469"/>
    </row>
    <row r="39" spans="1:22" ht="21" customHeight="1">
      <c r="A39" s="492">
        <v>1.4</v>
      </c>
      <c r="B39" s="494" t="s">
        <v>144</v>
      </c>
      <c r="C39" s="495" t="s">
        <v>145</v>
      </c>
      <c r="D39" s="473"/>
      <c r="E39" s="473"/>
      <c r="F39" s="469"/>
      <c r="G39" s="469"/>
      <c r="H39" s="469"/>
      <c r="I39" s="469"/>
      <c r="J39" s="469"/>
      <c r="K39" s="469"/>
      <c r="L39" s="469"/>
      <c r="M39" s="469"/>
      <c r="N39" s="469"/>
      <c r="O39" s="469"/>
      <c r="P39" s="469"/>
      <c r="Q39" s="469"/>
      <c r="R39" s="469"/>
      <c r="S39" s="469"/>
      <c r="T39" s="469"/>
      <c r="U39" s="469"/>
      <c r="V39" s="469"/>
    </row>
    <row r="40" spans="1:22" ht="21" customHeight="1">
      <c r="A40" s="492">
        <v>1.5</v>
      </c>
      <c r="B40" s="494"/>
      <c r="C40" s="492" t="s">
        <v>146</v>
      </c>
      <c r="D40" s="473"/>
      <c r="E40" s="473"/>
      <c r="F40" s="469"/>
      <c r="G40" s="469"/>
      <c r="H40" s="469"/>
      <c r="I40" s="469"/>
      <c r="J40" s="469"/>
      <c r="K40" s="469"/>
      <c r="L40" s="469"/>
      <c r="M40" s="469"/>
      <c r="N40" s="469"/>
      <c r="O40" s="469"/>
      <c r="P40" s="469"/>
      <c r="Q40" s="469"/>
      <c r="R40" s="469"/>
      <c r="S40" s="469"/>
      <c r="T40" s="469"/>
      <c r="U40" s="469"/>
      <c r="V40" s="469"/>
    </row>
    <row r="41" spans="1:22" ht="20.25" customHeight="1">
      <c r="A41" s="492">
        <v>1.6</v>
      </c>
      <c r="B41" s="493" t="s">
        <v>187</v>
      </c>
      <c r="C41" s="492" t="s">
        <v>147</v>
      </c>
      <c r="D41" s="473">
        <v>10.8</v>
      </c>
      <c r="E41" s="473"/>
      <c r="F41" s="469"/>
      <c r="G41" s="469"/>
      <c r="H41" s="469"/>
      <c r="I41" s="469"/>
      <c r="J41" s="469"/>
      <c r="K41" s="469"/>
      <c r="L41" s="469"/>
      <c r="M41" s="469"/>
      <c r="N41" s="469"/>
      <c r="O41" s="469"/>
      <c r="P41" s="469"/>
      <c r="Q41" s="469"/>
      <c r="R41" s="469"/>
      <c r="S41" s="469"/>
      <c r="T41" s="469"/>
      <c r="U41" s="469"/>
      <c r="V41" s="469"/>
    </row>
    <row r="42" spans="1:22" ht="33.75" customHeight="1">
      <c r="A42" s="492">
        <v>1.7</v>
      </c>
      <c r="B42" s="494"/>
      <c r="C42" s="492" t="s">
        <v>170</v>
      </c>
      <c r="D42" s="473"/>
      <c r="E42" s="473"/>
      <c r="F42" s="469"/>
      <c r="G42" s="469"/>
      <c r="H42" s="469"/>
      <c r="I42" s="469"/>
      <c r="J42" s="469"/>
      <c r="K42" s="469"/>
      <c r="L42" s="469"/>
      <c r="M42" s="469"/>
      <c r="N42" s="469"/>
      <c r="O42" s="469"/>
      <c r="P42" s="469"/>
      <c r="Q42" s="469"/>
      <c r="R42" s="469"/>
      <c r="S42" s="469"/>
      <c r="T42" s="469"/>
      <c r="U42" s="469"/>
      <c r="V42" s="469"/>
    </row>
    <row r="43" spans="1:22" ht="23.25" customHeight="1">
      <c r="A43" s="492">
        <v>1.8</v>
      </c>
      <c r="B43" s="494"/>
      <c r="C43" s="496" t="s">
        <v>169</v>
      </c>
      <c r="D43" s="473"/>
      <c r="E43" s="473"/>
      <c r="F43" s="469"/>
      <c r="G43" s="469"/>
      <c r="H43" s="469"/>
      <c r="I43" s="469"/>
      <c r="J43" s="469"/>
      <c r="K43" s="469"/>
      <c r="L43" s="469"/>
      <c r="M43" s="469"/>
      <c r="N43" s="469"/>
      <c r="O43" s="469"/>
      <c r="P43" s="469"/>
      <c r="Q43" s="469"/>
      <c r="R43" s="469"/>
      <c r="S43" s="469"/>
      <c r="T43" s="469"/>
      <c r="U43" s="469"/>
      <c r="V43" s="469"/>
    </row>
    <row r="44" spans="1:22" ht="23.25" customHeight="1">
      <c r="A44" s="492">
        <v>1.9</v>
      </c>
      <c r="B44" s="494"/>
      <c r="C44" s="496"/>
      <c r="D44" s="473"/>
      <c r="E44" s="473"/>
      <c r="F44" s="469"/>
      <c r="G44" s="469"/>
      <c r="H44" s="469"/>
      <c r="I44" s="469"/>
      <c r="J44" s="469"/>
      <c r="K44" s="469"/>
      <c r="L44" s="469"/>
      <c r="M44" s="469"/>
      <c r="N44" s="469"/>
      <c r="O44" s="469"/>
      <c r="P44" s="469"/>
      <c r="Q44" s="469"/>
      <c r="R44" s="469"/>
      <c r="S44" s="469"/>
      <c r="T44" s="469"/>
      <c r="U44" s="469"/>
      <c r="V44" s="469"/>
    </row>
    <row r="45" spans="1:22" ht="23.25" customHeight="1">
      <c r="A45" s="497">
        <v>2</v>
      </c>
      <c r="B45" s="494"/>
      <c r="C45" s="496"/>
      <c r="D45" s="473"/>
      <c r="E45" s="473"/>
      <c r="F45" s="469"/>
      <c r="G45" s="469"/>
      <c r="H45" s="469"/>
      <c r="I45" s="469"/>
      <c r="J45" s="469"/>
      <c r="K45" s="469"/>
      <c r="L45" s="469"/>
      <c r="M45" s="469"/>
      <c r="N45" s="469"/>
      <c r="O45" s="469"/>
      <c r="P45" s="469"/>
      <c r="Q45" s="469"/>
      <c r="R45" s="469"/>
      <c r="S45" s="469"/>
      <c r="T45" s="469"/>
      <c r="U45" s="469"/>
      <c r="V45" s="469"/>
    </row>
    <row r="46" spans="1:22" ht="23.25" customHeight="1">
      <c r="A46" s="492">
        <v>2.1</v>
      </c>
      <c r="B46" s="494"/>
      <c r="C46" s="496"/>
      <c r="D46" s="473"/>
      <c r="E46" s="473"/>
      <c r="F46" s="469"/>
      <c r="G46" s="469"/>
      <c r="H46" s="469"/>
      <c r="I46" s="469"/>
      <c r="J46" s="469"/>
      <c r="K46" s="469"/>
      <c r="L46" s="469"/>
      <c r="M46" s="469"/>
      <c r="N46" s="469"/>
      <c r="O46" s="469"/>
      <c r="P46" s="469"/>
      <c r="Q46" s="469"/>
      <c r="R46" s="469"/>
      <c r="S46" s="469"/>
      <c r="T46" s="469"/>
      <c r="U46" s="469"/>
      <c r="V46" s="469"/>
    </row>
    <row r="47" spans="1:22" ht="21" customHeight="1">
      <c r="A47" s="492">
        <v>2.2000000000000002</v>
      </c>
      <c r="B47" s="494" t="s">
        <v>148</v>
      </c>
      <c r="C47" s="492" t="s">
        <v>35</v>
      </c>
      <c r="D47" s="473"/>
      <c r="E47" s="473"/>
      <c r="F47" s="469"/>
      <c r="G47" s="469"/>
      <c r="H47" s="469"/>
      <c r="I47" s="469"/>
      <c r="J47" s="469"/>
      <c r="K47" s="469"/>
      <c r="L47" s="469"/>
      <c r="M47" s="469"/>
      <c r="N47" s="469"/>
      <c r="O47" s="469"/>
      <c r="P47" s="469"/>
      <c r="Q47" s="469"/>
      <c r="R47" s="469"/>
      <c r="S47" s="469"/>
      <c r="T47" s="469"/>
      <c r="U47" s="469"/>
      <c r="V47" s="469"/>
    </row>
    <row r="48" spans="1:22" ht="21" customHeight="1">
      <c r="A48" s="492">
        <v>2.2999999999999998</v>
      </c>
      <c r="B48" s="494" t="s">
        <v>148</v>
      </c>
      <c r="C48" s="492" t="s">
        <v>48</v>
      </c>
      <c r="D48" s="473"/>
      <c r="E48" s="473"/>
      <c r="F48" s="469"/>
      <c r="G48" s="469"/>
      <c r="H48" s="469"/>
      <c r="I48" s="469"/>
      <c r="J48" s="469"/>
      <c r="K48" s="469"/>
      <c r="L48" s="469"/>
      <c r="M48" s="469"/>
      <c r="N48" s="469"/>
      <c r="O48" s="469"/>
      <c r="P48" s="469"/>
      <c r="Q48" s="469"/>
      <c r="R48" s="469"/>
      <c r="S48" s="469"/>
      <c r="T48" s="469"/>
      <c r="U48" s="469"/>
      <c r="V48" s="469"/>
    </row>
    <row r="49" spans="1:22" ht="21" customHeight="1">
      <c r="A49" s="492">
        <v>2.4</v>
      </c>
      <c r="B49" s="494" t="s">
        <v>148</v>
      </c>
      <c r="C49" s="492" t="s">
        <v>149</v>
      </c>
      <c r="D49" s="473"/>
      <c r="E49" s="473"/>
      <c r="F49" s="469"/>
      <c r="G49" s="469"/>
      <c r="H49" s="469"/>
      <c r="I49" s="469"/>
      <c r="J49" s="469"/>
      <c r="K49" s="469"/>
      <c r="L49" s="469"/>
      <c r="M49" s="469"/>
      <c r="N49" s="469"/>
      <c r="O49" s="469"/>
      <c r="P49" s="469"/>
      <c r="Q49" s="469"/>
      <c r="R49" s="469"/>
      <c r="S49" s="469"/>
      <c r="T49" s="469"/>
      <c r="U49" s="469"/>
      <c r="V49" s="469"/>
    </row>
    <row r="50" spans="1:22" ht="24" customHeight="1">
      <c r="A50" s="492">
        <v>2.5</v>
      </c>
      <c r="B50" s="494" t="s">
        <v>148</v>
      </c>
      <c r="C50" s="492" t="s">
        <v>150</v>
      </c>
      <c r="D50" s="473"/>
      <c r="E50" s="473"/>
      <c r="F50" s="469"/>
      <c r="G50" s="469"/>
      <c r="H50" s="469"/>
      <c r="I50" s="469"/>
      <c r="J50" s="469"/>
      <c r="K50" s="469"/>
      <c r="L50" s="469"/>
      <c r="M50" s="469"/>
      <c r="N50" s="469"/>
      <c r="O50" s="469"/>
      <c r="P50" s="469"/>
      <c r="Q50" s="469"/>
      <c r="R50" s="469"/>
      <c r="S50" s="469"/>
      <c r="T50" s="469"/>
      <c r="U50" s="469"/>
      <c r="V50" s="469"/>
    </row>
    <row r="51" spans="1:22" ht="24" customHeight="1">
      <c r="A51" s="492">
        <v>2.6</v>
      </c>
      <c r="B51" s="493" t="s">
        <v>151</v>
      </c>
      <c r="C51" s="492" t="s">
        <v>152</v>
      </c>
      <c r="D51" s="473"/>
      <c r="E51" s="473"/>
      <c r="F51" s="469"/>
      <c r="G51" s="469"/>
      <c r="H51" s="469"/>
      <c r="I51" s="469"/>
      <c r="J51" s="469"/>
      <c r="K51" s="469"/>
      <c r="L51" s="469"/>
      <c r="M51" s="469"/>
      <c r="N51" s="469"/>
      <c r="O51" s="469"/>
      <c r="P51" s="469"/>
      <c r="Q51" s="469"/>
      <c r="R51" s="469"/>
      <c r="S51" s="469"/>
      <c r="T51" s="469"/>
      <c r="U51" s="469"/>
      <c r="V51" s="469"/>
    </row>
    <row r="52" spans="1:22" ht="24" customHeight="1">
      <c r="A52" s="492">
        <v>2.7</v>
      </c>
      <c r="B52" s="494" t="s">
        <v>153</v>
      </c>
      <c r="C52" s="492" t="s">
        <v>154</v>
      </c>
      <c r="D52" s="473"/>
      <c r="E52" s="473"/>
      <c r="F52" s="469"/>
      <c r="G52" s="469"/>
      <c r="H52" s="469"/>
      <c r="I52" s="469"/>
      <c r="J52" s="469"/>
      <c r="K52" s="469"/>
      <c r="L52" s="469"/>
      <c r="M52" s="469"/>
      <c r="N52" s="469"/>
      <c r="O52" s="469"/>
      <c r="P52" s="469"/>
      <c r="Q52" s="469"/>
      <c r="R52" s="469"/>
      <c r="S52" s="469"/>
      <c r="T52" s="469"/>
      <c r="U52" s="469"/>
      <c r="V52" s="469"/>
    </row>
    <row r="53" spans="1:22" ht="24" customHeight="1">
      <c r="A53" s="492">
        <v>2.8</v>
      </c>
      <c r="B53" s="494"/>
      <c r="C53" s="496" t="s">
        <v>155</v>
      </c>
      <c r="D53" s="473"/>
      <c r="E53" s="473"/>
      <c r="F53" s="469"/>
      <c r="G53" s="469"/>
      <c r="H53" s="469"/>
      <c r="I53" s="469"/>
      <c r="J53" s="469"/>
      <c r="K53" s="469"/>
      <c r="L53" s="469"/>
      <c r="M53" s="469"/>
      <c r="N53" s="469"/>
      <c r="O53" s="469"/>
      <c r="P53" s="469"/>
      <c r="Q53" s="469"/>
      <c r="R53" s="469"/>
      <c r="S53" s="469"/>
      <c r="T53" s="469"/>
      <c r="U53" s="469"/>
      <c r="V53" s="469"/>
    </row>
    <row r="54" spans="1:22" ht="33" customHeight="1">
      <c r="A54" s="492"/>
      <c r="B54" s="489" t="s">
        <v>162</v>
      </c>
      <c r="C54" s="472"/>
      <c r="D54" s="490">
        <v>0</v>
      </c>
      <c r="E54" s="473"/>
      <c r="F54" s="469"/>
      <c r="G54" s="469"/>
      <c r="H54" s="469"/>
      <c r="I54" s="469"/>
      <c r="J54" s="469"/>
      <c r="K54" s="469"/>
      <c r="L54" s="469"/>
      <c r="M54" s="469"/>
      <c r="N54" s="469"/>
      <c r="O54" s="469"/>
      <c r="P54" s="469"/>
      <c r="Q54" s="469"/>
      <c r="R54" s="469"/>
      <c r="S54" s="469"/>
      <c r="T54" s="469"/>
      <c r="U54" s="469"/>
      <c r="V54" s="469"/>
    </row>
    <row r="55" spans="1:22" ht="33" customHeight="1">
      <c r="A55" s="492">
        <v>1.1000000000000001</v>
      </c>
      <c r="B55" s="518"/>
      <c r="C55" s="519" t="s">
        <v>168</v>
      </c>
      <c r="D55" s="497"/>
      <c r="E55" s="473"/>
      <c r="F55" s="477"/>
      <c r="G55" s="469"/>
      <c r="H55" s="469"/>
      <c r="I55" s="469"/>
      <c r="J55" s="469"/>
      <c r="K55" s="469"/>
      <c r="L55" s="469"/>
      <c r="M55" s="469"/>
      <c r="N55" s="469"/>
      <c r="O55" s="469"/>
      <c r="P55" s="469"/>
      <c r="Q55" s="469"/>
      <c r="R55" s="469"/>
      <c r="S55" s="469"/>
      <c r="T55" s="469"/>
      <c r="U55" s="469"/>
      <c r="V55" s="469"/>
    </row>
    <row r="56" spans="1:22" ht="30" customHeight="1">
      <c r="A56" s="492">
        <v>1.2</v>
      </c>
      <c r="B56" s="505"/>
      <c r="C56" s="492" t="s">
        <v>157</v>
      </c>
      <c r="D56" s="473"/>
      <c r="E56" s="492"/>
      <c r="F56" s="469"/>
      <c r="G56" s="469"/>
      <c r="H56" s="469"/>
      <c r="I56" s="469"/>
      <c r="J56" s="469"/>
      <c r="K56" s="469"/>
      <c r="L56" s="469"/>
      <c r="M56" s="469"/>
      <c r="N56" s="469"/>
      <c r="O56" s="469"/>
      <c r="P56" s="469"/>
      <c r="Q56" s="469"/>
      <c r="R56" s="469"/>
      <c r="S56" s="469"/>
      <c r="T56" s="469"/>
      <c r="U56" s="469"/>
      <c r="V56" s="469"/>
    </row>
    <row r="57" spans="1:22" ht="24.75" customHeight="1">
      <c r="A57" s="492">
        <v>1.3</v>
      </c>
      <c r="B57" s="494" t="s">
        <v>153</v>
      </c>
      <c r="C57" s="492" t="s">
        <v>159</v>
      </c>
      <c r="D57" s="473"/>
      <c r="E57" s="473"/>
      <c r="F57" s="469"/>
      <c r="G57" s="469"/>
      <c r="H57" s="469"/>
      <c r="I57" s="469"/>
      <c r="J57" s="469"/>
      <c r="K57" s="469"/>
      <c r="L57" s="469"/>
      <c r="M57" s="469"/>
      <c r="N57" s="469"/>
      <c r="O57" s="469"/>
      <c r="P57" s="469"/>
      <c r="Q57" s="469"/>
      <c r="R57" s="469"/>
      <c r="S57" s="469"/>
      <c r="T57" s="469"/>
      <c r="U57" s="469"/>
      <c r="V57" s="469"/>
    </row>
    <row r="58" spans="1:22" ht="24.75" customHeight="1">
      <c r="A58" s="492">
        <v>1.4</v>
      </c>
      <c r="B58" s="494" t="s">
        <v>153</v>
      </c>
      <c r="C58" s="492" t="s">
        <v>160</v>
      </c>
      <c r="D58" s="473"/>
      <c r="E58" s="473"/>
      <c r="F58" s="469"/>
      <c r="G58" s="469"/>
      <c r="H58" s="469"/>
      <c r="I58" s="469"/>
      <c r="J58" s="469"/>
      <c r="K58" s="469"/>
      <c r="L58" s="469"/>
      <c r="M58" s="469"/>
      <c r="N58" s="469"/>
      <c r="O58" s="469"/>
      <c r="P58" s="469"/>
      <c r="Q58" s="469"/>
      <c r="R58" s="469"/>
      <c r="S58" s="469"/>
      <c r="T58" s="469"/>
      <c r="U58" s="469"/>
      <c r="V58" s="469"/>
    </row>
    <row r="59" spans="1:22" s="186" customFormat="1" ht="29.25" customHeight="1">
      <c r="A59" s="506"/>
      <c r="B59" s="501" t="s">
        <v>69</v>
      </c>
      <c r="C59" s="507"/>
      <c r="D59" s="508">
        <v>52.3</v>
      </c>
      <c r="E59" s="509"/>
      <c r="F59" s="520">
        <v>52.3</v>
      </c>
      <c r="G59" s="479"/>
      <c r="H59" s="479"/>
      <c r="I59" s="479"/>
      <c r="J59" s="479"/>
      <c r="K59" s="479"/>
      <c r="L59" s="479"/>
      <c r="M59" s="479"/>
      <c r="N59" s="479"/>
      <c r="O59" s="479"/>
      <c r="P59" s="479"/>
      <c r="Q59" s="479"/>
      <c r="R59" s="479"/>
      <c r="S59" s="479"/>
      <c r="T59" s="479"/>
      <c r="U59" s="479"/>
      <c r="V59" s="479"/>
    </row>
    <row r="60" spans="1:22" ht="10.5" customHeight="1">
      <c r="A60" s="469"/>
      <c r="B60" s="469"/>
      <c r="C60" s="469"/>
      <c r="D60" s="469"/>
      <c r="E60" s="469"/>
      <c r="F60" s="469"/>
      <c r="G60" s="469"/>
      <c r="H60" s="469"/>
      <c r="I60" s="469"/>
      <c r="J60" s="469"/>
      <c r="K60" s="469"/>
      <c r="L60" s="469"/>
      <c r="M60" s="469"/>
      <c r="N60" s="469"/>
      <c r="O60" s="469"/>
      <c r="P60" s="469"/>
      <c r="Q60" s="469"/>
      <c r="R60" s="469"/>
      <c r="S60" s="469"/>
      <c r="T60" s="469"/>
      <c r="U60" s="469"/>
      <c r="V60" s="469"/>
    </row>
    <row r="61" spans="1:22" ht="39" customHeight="1">
      <c r="A61" s="469"/>
      <c r="B61" s="469"/>
      <c r="C61" s="510" t="s">
        <v>163</v>
      </c>
      <c r="D61" s="469"/>
      <c r="E61" s="469"/>
      <c r="F61" s="469"/>
      <c r="G61" s="469"/>
      <c r="H61" s="469"/>
      <c r="I61" s="469"/>
      <c r="J61" s="469"/>
      <c r="K61" s="469"/>
      <c r="L61" s="469"/>
      <c r="M61" s="469"/>
      <c r="N61" s="469"/>
      <c r="O61" s="469"/>
      <c r="P61" s="469"/>
      <c r="Q61" s="469"/>
      <c r="R61" s="469"/>
      <c r="S61" s="469"/>
      <c r="T61" s="469"/>
      <c r="U61" s="469"/>
      <c r="V61" s="469"/>
    </row>
    <row r="62" spans="1:22" ht="52.2" customHeight="1">
      <c r="A62" s="511">
        <v>1</v>
      </c>
      <c r="B62" s="512" t="s">
        <v>225</v>
      </c>
      <c r="C62" s="508">
        <v>422.9</v>
      </c>
      <c r="D62" s="555" t="s">
        <v>164</v>
      </c>
      <c r="E62" s="556"/>
      <c r="F62" s="469"/>
      <c r="G62" s="469"/>
      <c r="H62" s="469"/>
      <c r="I62" s="469"/>
      <c r="J62" s="469"/>
      <c r="K62" s="469"/>
      <c r="L62" s="469"/>
      <c r="M62" s="469"/>
      <c r="N62" s="469"/>
      <c r="O62" s="469"/>
      <c r="P62" s="469"/>
      <c r="Q62" s="469"/>
      <c r="R62" s="469"/>
      <c r="S62" s="469"/>
      <c r="T62" s="469"/>
      <c r="U62" s="469"/>
      <c r="V62" s="469"/>
    </row>
    <row r="63" spans="1:22" ht="36.75" customHeight="1">
      <c r="A63" s="469"/>
      <c r="B63" s="469"/>
      <c r="C63" s="469"/>
      <c r="D63" s="469"/>
      <c r="E63" s="469"/>
      <c r="F63" s="469"/>
      <c r="G63" s="469"/>
      <c r="H63" s="469"/>
      <c r="I63" s="469"/>
      <c r="J63" s="469"/>
      <c r="K63" s="469"/>
      <c r="L63" s="469"/>
      <c r="M63" s="469"/>
      <c r="N63" s="469"/>
      <c r="O63" s="469"/>
      <c r="P63" s="469"/>
      <c r="Q63" s="469"/>
      <c r="R63" s="469"/>
      <c r="S63" s="469"/>
      <c r="T63" s="469"/>
      <c r="U63" s="469"/>
      <c r="V63" s="469"/>
    </row>
    <row r="64" spans="1:22" s="478" customFormat="1" ht="25.5" customHeight="1">
      <c r="A64" s="513"/>
      <c r="B64" s="479" t="s">
        <v>2</v>
      </c>
      <c r="C64" s="514"/>
      <c r="D64" s="557" t="str">
        <f>+'[5]Ekamut-caxs'!D68</f>
        <v>Արևիկ Չոբանյան</v>
      </c>
      <c r="E64" s="557"/>
      <c r="F64" s="474"/>
      <c r="G64" s="474"/>
      <c r="H64" s="474"/>
      <c r="I64" s="474"/>
      <c r="J64" s="474"/>
      <c r="K64" s="474"/>
      <c r="L64" s="474"/>
      <c r="M64" s="474"/>
      <c r="N64" s="474"/>
      <c r="O64" s="474"/>
      <c r="P64" s="474"/>
      <c r="Q64" s="474"/>
      <c r="R64" s="474"/>
      <c r="S64" s="474"/>
      <c r="T64" s="474"/>
      <c r="U64" s="474"/>
      <c r="V64" s="474"/>
    </row>
    <row r="65" spans="1:22" s="478" customFormat="1" ht="12.75" customHeight="1">
      <c r="A65" s="513"/>
      <c r="C65" s="521"/>
      <c r="D65" s="554" t="s">
        <v>92</v>
      </c>
      <c r="E65" s="554"/>
      <c r="F65" s="474"/>
      <c r="G65" s="474"/>
      <c r="H65" s="474"/>
      <c r="I65" s="474"/>
      <c r="J65" s="474"/>
      <c r="K65" s="474"/>
      <c r="L65" s="474"/>
      <c r="M65" s="474"/>
      <c r="N65" s="474"/>
      <c r="O65" s="474"/>
      <c r="P65" s="474"/>
      <c r="Q65" s="474"/>
      <c r="R65" s="474"/>
      <c r="S65" s="474"/>
      <c r="T65" s="474"/>
      <c r="U65" s="474"/>
      <c r="V65" s="474"/>
    </row>
    <row r="66" spans="1:22" s="478" customFormat="1" ht="22.5" customHeight="1">
      <c r="A66" s="513"/>
      <c r="B66" s="479" t="s">
        <v>6</v>
      </c>
      <c r="C66" s="514"/>
      <c r="D66" s="557" t="str">
        <f>+'[5]Ekamut-caxs'!D70</f>
        <v>Սիլվա Թումասյան</v>
      </c>
      <c r="E66" s="557"/>
      <c r="F66" s="474"/>
      <c r="G66" s="474"/>
      <c r="H66" s="474"/>
      <c r="I66" s="474"/>
      <c r="J66" s="474"/>
      <c r="K66" s="474"/>
      <c r="L66" s="474"/>
      <c r="M66" s="474"/>
      <c r="N66" s="474"/>
      <c r="O66" s="474"/>
      <c r="P66" s="474"/>
      <c r="Q66" s="474"/>
      <c r="R66" s="474"/>
      <c r="S66" s="474"/>
      <c r="T66" s="474"/>
      <c r="U66" s="474"/>
      <c r="V66" s="474"/>
    </row>
    <row r="67" spans="1:22" s="478" customFormat="1" ht="13.5" customHeight="1">
      <c r="A67" s="513"/>
      <c r="B67" s="515"/>
      <c r="C67" s="513" t="s">
        <v>1</v>
      </c>
      <c r="D67" s="554" t="s">
        <v>92</v>
      </c>
      <c r="E67" s="554"/>
      <c r="F67" s="474"/>
      <c r="G67" s="474"/>
      <c r="H67" s="474"/>
      <c r="I67" s="474"/>
      <c r="J67" s="474"/>
      <c r="K67" s="474"/>
      <c r="L67" s="474"/>
      <c r="M67" s="474"/>
      <c r="N67" s="474"/>
      <c r="O67" s="474"/>
      <c r="P67" s="474"/>
      <c r="Q67" s="474"/>
      <c r="R67" s="474"/>
      <c r="S67" s="474"/>
      <c r="T67" s="474"/>
      <c r="U67" s="474"/>
      <c r="V67" s="474"/>
    </row>
    <row r="68" spans="1:22">
      <c r="A68" s="468"/>
      <c r="B68" s="467"/>
      <c r="C68" s="467"/>
      <c r="D68" s="467"/>
      <c r="E68" s="467"/>
    </row>
    <row r="69" spans="1:22" ht="27" customHeight="1">
      <c r="A69" s="469"/>
      <c r="B69" s="469"/>
      <c r="C69" s="469"/>
      <c r="D69" s="469"/>
      <c r="E69" s="469"/>
      <c r="F69" s="469"/>
      <c r="G69" s="469"/>
      <c r="H69" s="469"/>
      <c r="I69" s="469"/>
      <c r="J69" s="469"/>
      <c r="K69" s="469"/>
      <c r="L69" s="469"/>
      <c r="M69" s="469"/>
      <c r="N69" s="469"/>
      <c r="O69" s="469"/>
      <c r="P69" s="469"/>
      <c r="Q69" s="469"/>
      <c r="R69" s="469"/>
      <c r="S69" s="469"/>
      <c r="T69" s="469"/>
      <c r="U69" s="469"/>
      <c r="V69" s="469"/>
    </row>
    <row r="70" spans="1:22">
      <c r="A70" s="468"/>
      <c r="B70" s="467"/>
      <c r="C70" s="467"/>
      <c r="D70" s="467"/>
      <c r="E70" s="467"/>
    </row>
    <row r="71" spans="1:22">
      <c r="A71" s="468"/>
      <c r="B71" s="467"/>
      <c r="C71" s="467"/>
      <c r="D71" s="467"/>
      <c r="E71" s="467"/>
    </row>
    <row r="72" spans="1:22">
      <c r="A72" s="468"/>
      <c r="B72" s="467"/>
      <c r="C72" s="467"/>
      <c r="D72" s="467"/>
      <c r="E72" s="467"/>
    </row>
    <row r="73" spans="1:22" ht="33" customHeight="1">
      <c r="A73" s="469"/>
      <c r="B73" s="469"/>
      <c r="C73" s="469"/>
      <c r="D73" s="469"/>
      <c r="E73" s="469"/>
      <c r="F73" s="469"/>
      <c r="G73" s="469"/>
      <c r="H73" s="469"/>
      <c r="I73" s="469"/>
      <c r="J73" s="469"/>
      <c r="K73" s="469"/>
      <c r="L73" s="469"/>
      <c r="M73" s="469"/>
      <c r="N73" s="469"/>
      <c r="O73" s="469"/>
      <c r="P73" s="469"/>
      <c r="Q73" s="469"/>
      <c r="R73" s="469"/>
      <c r="S73" s="469"/>
      <c r="T73" s="469"/>
      <c r="U73" s="469"/>
      <c r="V73" s="469"/>
    </row>
    <row r="74" spans="1:22">
      <c r="A74" s="468"/>
      <c r="B74" s="467"/>
      <c r="C74" s="467"/>
      <c r="D74" s="467"/>
      <c r="E74" s="467"/>
    </row>
    <row r="75" spans="1:22" s="187" customFormat="1" ht="36" customHeight="1">
      <c r="A75" s="516"/>
      <c r="B75" s="516"/>
      <c r="C75" s="516"/>
      <c r="D75" s="516"/>
      <c r="E75" s="516"/>
      <c r="F75" s="517"/>
      <c r="G75" s="517"/>
      <c r="H75" s="517"/>
      <c r="I75" s="517"/>
      <c r="J75" s="517"/>
      <c r="K75" s="517"/>
      <c r="L75" s="517"/>
      <c r="M75" s="517"/>
      <c r="N75" s="517"/>
      <c r="O75" s="517"/>
      <c r="P75" s="517"/>
      <c r="Q75" s="517"/>
      <c r="R75" s="517"/>
      <c r="S75" s="517"/>
      <c r="T75" s="517"/>
      <c r="U75" s="517"/>
      <c r="V75" s="517"/>
    </row>
    <row r="76" spans="1:22" ht="24" customHeight="1">
      <c r="A76" s="469"/>
      <c r="B76" s="469"/>
      <c r="C76" s="469"/>
      <c r="D76" s="469"/>
      <c r="E76" s="469"/>
      <c r="F76" s="469"/>
      <c r="G76" s="469"/>
      <c r="H76" s="469"/>
      <c r="I76" s="469"/>
      <c r="J76" s="469"/>
      <c r="K76" s="469"/>
      <c r="L76" s="469"/>
      <c r="M76" s="469"/>
      <c r="N76" s="469"/>
      <c r="O76" s="469"/>
      <c r="P76" s="469"/>
      <c r="Q76" s="469"/>
      <c r="R76" s="469"/>
      <c r="S76" s="469"/>
      <c r="T76" s="469"/>
      <c r="U76" s="469"/>
      <c r="V76" s="469"/>
    </row>
    <row r="77" spans="1:22" ht="0.75" hidden="1" customHeight="1">
      <c r="A77" s="469"/>
      <c r="B77" s="469"/>
      <c r="C77" s="469"/>
      <c r="D77" s="469"/>
      <c r="E77" s="469"/>
      <c r="F77" s="469"/>
      <c r="G77" s="469"/>
      <c r="H77" s="469"/>
      <c r="I77" s="469"/>
      <c r="J77" s="469"/>
      <c r="K77" s="469"/>
      <c r="L77" s="469"/>
      <c r="M77" s="469"/>
      <c r="N77" s="469"/>
      <c r="O77" s="469"/>
      <c r="P77" s="469"/>
      <c r="Q77" s="469"/>
      <c r="R77" s="469"/>
      <c r="S77" s="469"/>
      <c r="T77" s="469"/>
      <c r="U77" s="469"/>
      <c r="V77" s="469"/>
    </row>
    <row r="78" spans="1:22" s="172" customFormat="1" ht="28.5" customHeight="1">
      <c r="A78" s="478"/>
      <c r="B78" s="478"/>
      <c r="C78" s="478"/>
      <c r="D78" s="478"/>
      <c r="E78" s="478"/>
      <c r="F78" s="474"/>
      <c r="G78" s="474"/>
      <c r="H78" s="474"/>
      <c r="I78" s="474"/>
      <c r="J78" s="474"/>
      <c r="K78" s="474"/>
      <c r="L78" s="474"/>
      <c r="M78" s="474"/>
      <c r="N78" s="474"/>
      <c r="O78" s="474"/>
      <c r="P78" s="474"/>
      <c r="Q78" s="474"/>
      <c r="R78" s="474"/>
      <c r="S78" s="474"/>
      <c r="T78" s="474"/>
      <c r="U78" s="474"/>
      <c r="V78" s="474"/>
    </row>
    <row r="79" spans="1:22">
      <c r="A79" s="468"/>
      <c r="B79" s="467"/>
      <c r="C79" s="467"/>
      <c r="D79" s="467"/>
      <c r="E79" s="467"/>
    </row>
    <row r="80" spans="1:22">
      <c r="A80" s="468"/>
      <c r="B80" s="467"/>
      <c r="C80" s="467"/>
      <c r="D80" s="467"/>
      <c r="E80" s="467"/>
    </row>
    <row r="81" spans="1:5">
      <c r="A81" s="468"/>
      <c r="B81" s="467"/>
      <c r="C81" s="467"/>
      <c r="D81" s="467"/>
      <c r="E81" s="467"/>
    </row>
    <row r="82" spans="1:5" s="19" customFormat="1">
      <c r="A82" s="476"/>
      <c r="B82" s="470"/>
      <c r="C82" s="470"/>
      <c r="D82" s="470"/>
      <c r="E82" s="470"/>
    </row>
    <row r="83" spans="1:5" s="19" customFormat="1" ht="24" customHeight="1">
      <c r="A83" s="476"/>
      <c r="B83" s="470"/>
      <c r="C83" s="470"/>
      <c r="D83" s="470"/>
      <c r="E83" s="470"/>
    </row>
    <row r="84" spans="1:5" s="19" customFormat="1">
      <c r="A84" s="476"/>
      <c r="B84" s="470"/>
      <c r="C84" s="470"/>
      <c r="D84" s="470"/>
      <c r="E84" s="470"/>
    </row>
    <row r="85" spans="1:5" s="19" customFormat="1" ht="24.75" customHeight="1">
      <c r="A85" s="476"/>
      <c r="B85" s="470"/>
      <c r="C85" s="470"/>
      <c r="D85" s="470"/>
      <c r="E85" s="470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B1" zoomScaleSheetLayoutView="100" workbookViewId="0">
      <selection activeCell="A59" sqref="A59:XFD59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61" t="s">
        <v>67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</row>
    <row r="2" spans="1:17" s="22" customFormat="1" ht="20.399999999999999">
      <c r="A2" s="528" t="str">
        <f>+'Ekamut-caxs'!A7:D7</f>
        <v xml:space="preserve">«ԵՐԵՎԱՆԻ Շ.ԿՈՒՐՂԻՆՅԱՆԻ ԱՆՎԱՆ Հ.17 ԳՐԱԴԱՐԱՆ» ՀՈԱԿ-ի 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21"/>
      <c r="Q2" s="21"/>
    </row>
    <row r="3" spans="1:17" ht="18">
      <c r="A3" s="562" t="s">
        <v>226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</row>
    <row r="4" spans="1:17" ht="21" customHeight="1" thickBot="1">
      <c r="O4" s="144" t="s">
        <v>0</v>
      </c>
    </row>
    <row r="5" spans="1:17" ht="21" customHeight="1">
      <c r="A5" s="564" t="s">
        <v>243</v>
      </c>
      <c r="B5" s="564" t="s">
        <v>68</v>
      </c>
      <c r="C5" s="565" t="s">
        <v>212</v>
      </c>
      <c r="D5" s="565"/>
      <c r="E5" s="565"/>
      <c r="F5" s="565"/>
      <c r="G5" s="565"/>
      <c r="H5" s="565"/>
      <c r="I5" s="565"/>
      <c r="J5" s="565"/>
      <c r="K5" s="565"/>
      <c r="L5" s="565"/>
      <c r="M5" s="565"/>
      <c r="N5" s="565"/>
      <c r="O5" s="566" t="s">
        <v>130</v>
      </c>
    </row>
    <row r="6" spans="1:17" ht="135">
      <c r="A6" s="564"/>
      <c r="B6" s="564"/>
      <c r="C6" s="265" t="s">
        <v>194</v>
      </c>
      <c r="D6" s="308" t="s">
        <v>213</v>
      </c>
      <c r="E6" s="308" t="s">
        <v>214</v>
      </c>
      <c r="F6" s="265" t="s">
        <v>129</v>
      </c>
      <c r="G6" s="265" t="s">
        <v>175</v>
      </c>
      <c r="H6" s="265" t="s">
        <v>174</v>
      </c>
      <c r="I6" s="265" t="s">
        <v>195</v>
      </c>
      <c r="J6" s="265" t="s">
        <v>202</v>
      </c>
      <c r="K6" s="265" t="s">
        <v>205</v>
      </c>
      <c r="L6" s="265" t="s">
        <v>206</v>
      </c>
      <c r="M6" s="265" t="s">
        <v>166</v>
      </c>
      <c r="N6" s="235"/>
      <c r="O6" s="567"/>
    </row>
    <row r="7" spans="1:17" ht="31.5" customHeight="1">
      <c r="A7" s="265">
        <v>1</v>
      </c>
      <c r="B7" s="286" t="s">
        <v>178</v>
      </c>
      <c r="C7" s="287">
        <v>15538.8</v>
      </c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4">
        <f>ROUND(SUM(C7:N7),1)</f>
        <v>15538.8</v>
      </c>
    </row>
    <row r="8" spans="1:17" ht="36.6" customHeight="1">
      <c r="A8" s="265">
        <v>2</v>
      </c>
      <c r="B8" s="408" t="s">
        <v>89</v>
      </c>
      <c r="C8" s="287">
        <v>36</v>
      </c>
      <c r="D8" s="236" t="s">
        <v>171</v>
      </c>
      <c r="E8" s="236" t="s">
        <v>171</v>
      </c>
      <c r="F8" s="236" t="s">
        <v>171</v>
      </c>
      <c r="G8" s="236" t="s">
        <v>171</v>
      </c>
      <c r="H8" s="236" t="s">
        <v>171</v>
      </c>
      <c r="I8" s="236" t="s">
        <v>171</v>
      </c>
      <c r="J8" s="236" t="s">
        <v>171</v>
      </c>
      <c r="K8" s="236" t="s">
        <v>171</v>
      </c>
      <c r="L8" s="236" t="s">
        <v>171</v>
      </c>
      <c r="M8" s="236" t="s">
        <v>171</v>
      </c>
      <c r="N8" s="236" t="s">
        <v>171</v>
      </c>
      <c r="O8" s="284">
        <f>ROUND(SUM(C8:N8),1)</f>
        <v>36</v>
      </c>
    </row>
    <row r="9" spans="1:17" s="175" customFormat="1" ht="34.5" customHeight="1" thickBot="1">
      <c r="A9" s="288"/>
      <c r="B9" s="289" t="s">
        <v>69</v>
      </c>
      <c r="C9" s="236" t="s">
        <v>171</v>
      </c>
      <c r="D9" s="236" t="s">
        <v>171</v>
      </c>
      <c r="E9" s="236" t="s">
        <v>171</v>
      </c>
      <c r="F9" s="236" t="s">
        <v>171</v>
      </c>
      <c r="G9" s="236" t="s">
        <v>171</v>
      </c>
      <c r="H9" s="236" t="s">
        <v>171</v>
      </c>
      <c r="I9" s="236" t="s">
        <v>171</v>
      </c>
      <c r="J9" s="236" t="s">
        <v>171</v>
      </c>
      <c r="K9" s="236" t="s">
        <v>171</v>
      </c>
      <c r="L9" s="236" t="s">
        <v>171</v>
      </c>
      <c r="M9" s="236" t="s">
        <v>171</v>
      </c>
      <c r="N9" s="236" t="s">
        <v>171</v>
      </c>
      <c r="O9" s="285">
        <f>ROUND(SUM(O7:O8),1)</f>
        <v>15574.8</v>
      </c>
    </row>
    <row r="10" spans="1:17" s="175" customFormat="1" ht="34.5" customHeight="1">
      <c r="A10" s="181"/>
      <c r="B10" s="203"/>
      <c r="C10" s="204">
        <f>1294.9*12</f>
        <v>15538.800000000001</v>
      </c>
      <c r="D10" s="204"/>
      <c r="E10" s="204"/>
      <c r="F10" s="204"/>
      <c r="G10" s="183"/>
      <c r="H10" s="183"/>
      <c r="I10" s="207"/>
      <c r="J10" s="207"/>
      <c r="K10" s="207"/>
      <c r="L10" s="207"/>
      <c r="M10" s="183"/>
      <c r="N10" s="204"/>
      <c r="O10" s="205"/>
    </row>
    <row r="11" spans="1:17" s="175" customFormat="1" ht="26.25" customHeight="1">
      <c r="A11" s="181"/>
      <c r="B11" s="571" t="s">
        <v>203</v>
      </c>
      <c r="C11" s="571"/>
      <c r="D11" s="571"/>
      <c r="E11" s="571"/>
      <c r="F11" s="571"/>
      <c r="G11" s="571"/>
      <c r="H11" s="571"/>
      <c r="I11" s="571"/>
      <c r="J11" s="571"/>
      <c r="K11" s="571"/>
      <c r="L11" s="207"/>
      <c r="M11" s="183"/>
      <c r="N11" s="204"/>
      <c r="O11" s="205"/>
    </row>
    <row r="12" spans="1:17" s="175" customFormat="1" ht="42.75" customHeight="1">
      <c r="A12" s="181"/>
      <c r="B12" s="572" t="s">
        <v>204</v>
      </c>
      <c r="C12" s="571"/>
      <c r="D12" s="571"/>
      <c r="E12" s="571"/>
      <c r="F12" s="571"/>
      <c r="G12" s="571"/>
      <c r="H12" s="571"/>
      <c r="I12" s="571"/>
      <c r="J12" s="571"/>
      <c r="K12" s="571"/>
      <c r="L12" s="290"/>
      <c r="M12" s="183"/>
      <c r="N12" s="204"/>
      <c r="O12" s="205"/>
    </row>
    <row r="13" spans="1:17" s="177" customFormat="1" ht="21" customHeight="1">
      <c r="B13" s="180"/>
      <c r="C13" s="206"/>
      <c r="D13" s="206"/>
      <c r="E13" s="232"/>
      <c r="F13" s="188"/>
      <c r="G13" s="176"/>
      <c r="H13" s="176"/>
      <c r="I13" s="206"/>
      <c r="J13" s="206"/>
      <c r="K13" s="206"/>
      <c r="L13" s="206"/>
      <c r="M13" s="568"/>
      <c r="N13" s="568"/>
      <c r="O13" s="224"/>
    </row>
    <row r="14" spans="1:17" s="181" customFormat="1" ht="69" customHeight="1">
      <c r="B14" s="569" t="s">
        <v>177</v>
      </c>
      <c r="C14" s="570"/>
      <c r="E14" s="569" t="s">
        <v>176</v>
      </c>
      <c r="F14" s="570"/>
      <c r="G14" s="281"/>
      <c r="H14" s="558"/>
      <c r="I14" s="558"/>
      <c r="J14" s="275"/>
      <c r="K14" s="275"/>
      <c r="L14" s="275"/>
      <c r="M14" s="206"/>
      <c r="N14" s="206"/>
      <c r="O14" s="206"/>
    </row>
    <row r="15" spans="1:17" s="181" customFormat="1" ht="57.75" customHeight="1">
      <c r="B15" s="191" t="s">
        <v>167</v>
      </c>
      <c r="C15" s="364" t="s">
        <v>215</v>
      </c>
      <c r="E15" s="191" t="s">
        <v>167</v>
      </c>
      <c r="F15" s="364" t="s">
        <v>218</v>
      </c>
      <c r="G15" s="209"/>
      <c r="H15" s="297"/>
      <c r="I15" s="298"/>
      <c r="J15" s="279"/>
      <c r="K15" s="279"/>
      <c r="L15" s="279"/>
      <c r="M15" s="233"/>
      <c r="N15" s="233"/>
      <c r="O15" s="209"/>
    </row>
    <row r="16" spans="1:17" s="181" customFormat="1" ht="24" customHeight="1">
      <c r="B16" s="237">
        <v>104000</v>
      </c>
      <c r="C16" s="293">
        <v>325.10000000000002</v>
      </c>
      <c r="E16" s="237">
        <v>104000</v>
      </c>
      <c r="F16" s="294">
        <v>744.4</v>
      </c>
      <c r="G16" s="209"/>
      <c r="H16" s="291"/>
      <c r="I16" s="292"/>
      <c r="J16" s="280"/>
      <c r="K16" s="280"/>
      <c r="L16" s="280"/>
      <c r="M16" s="233"/>
      <c r="N16" s="233"/>
      <c r="O16" s="209"/>
    </row>
    <row r="17" spans="1:15" s="182" customFormat="1" ht="24" customHeight="1">
      <c r="B17" s="237">
        <v>104400</v>
      </c>
      <c r="C17" s="238">
        <v>326.2</v>
      </c>
      <c r="D17" s="295"/>
      <c r="E17" s="237">
        <v>104400</v>
      </c>
      <c r="F17" s="294">
        <v>747.1</v>
      </c>
      <c r="G17" s="234"/>
      <c r="H17" s="282"/>
      <c r="I17" s="292"/>
      <c r="J17" s="280"/>
      <c r="K17" s="280"/>
      <c r="L17" s="280"/>
      <c r="M17" s="192"/>
      <c r="N17" s="192"/>
      <c r="O17" s="234"/>
    </row>
    <row r="18" spans="1:15" s="182" customFormat="1" ht="24" customHeight="1">
      <c r="B18" s="237">
        <v>108600</v>
      </c>
      <c r="C18" s="238">
        <v>339.4</v>
      </c>
      <c r="D18" s="295"/>
      <c r="E18" s="237">
        <v>108600</v>
      </c>
      <c r="F18" s="294">
        <v>777.3</v>
      </c>
      <c r="G18" s="234"/>
      <c r="H18" s="282"/>
      <c r="I18" s="292"/>
      <c r="J18" s="280"/>
      <c r="K18" s="280"/>
      <c r="L18" s="280"/>
      <c r="M18" s="192"/>
      <c r="N18" s="192"/>
      <c r="O18" s="234"/>
    </row>
    <row r="19" spans="1:15" s="182" customFormat="1" ht="24" customHeight="1">
      <c r="B19" s="237">
        <v>108700</v>
      </c>
      <c r="C19" s="238">
        <v>339.7</v>
      </c>
      <c r="D19" s="296"/>
      <c r="E19" s="237">
        <v>108700</v>
      </c>
      <c r="F19" s="294">
        <v>778.2</v>
      </c>
      <c r="G19" s="234"/>
      <c r="H19" s="282"/>
      <c r="I19" s="292"/>
      <c r="J19" s="280"/>
      <c r="K19" s="280"/>
      <c r="L19" s="280"/>
      <c r="M19" s="192"/>
      <c r="N19" s="192"/>
      <c r="O19" s="234"/>
    </row>
    <row r="20" spans="1:15" s="182" customFormat="1" ht="24" customHeight="1">
      <c r="B20" s="291"/>
      <c r="C20" s="292"/>
      <c r="D20" s="282"/>
      <c r="E20" s="283"/>
      <c r="F20" s="283"/>
      <c r="G20" s="234"/>
      <c r="H20" s="282"/>
      <c r="I20" s="292"/>
      <c r="J20" s="280"/>
      <c r="K20" s="280"/>
      <c r="L20" s="280"/>
      <c r="M20" s="192"/>
      <c r="N20" s="192"/>
      <c r="O20" s="234"/>
    </row>
    <row r="21" spans="1:15" s="173" customFormat="1" ht="19.5" customHeight="1">
      <c r="A21" s="145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</row>
    <row r="22" spans="1:15" s="142" customFormat="1" ht="24" customHeight="1">
      <c r="A22" s="146"/>
      <c r="B22" s="147" t="s">
        <v>2</v>
      </c>
      <c r="E22" s="148"/>
      <c r="F22" s="149"/>
      <c r="G22" s="563" t="str">
        <f>+'Ekamut-caxs'!D68</f>
        <v>Արևիկ Չոբանյան</v>
      </c>
      <c r="H22" s="563"/>
      <c r="I22" s="563"/>
      <c r="J22" s="150"/>
      <c r="K22" s="150"/>
      <c r="L22" s="150"/>
      <c r="M22" s="150"/>
      <c r="N22" s="146"/>
      <c r="O22" s="146"/>
    </row>
    <row r="23" spans="1:15" s="137" customFormat="1" ht="17.25" customHeight="1">
      <c r="B23" s="139"/>
      <c r="E23" s="151" t="s">
        <v>91</v>
      </c>
      <c r="F23" s="152"/>
      <c r="G23" s="559" t="s">
        <v>92</v>
      </c>
      <c r="H23" s="559"/>
      <c r="I23" s="559"/>
      <c r="J23" s="140"/>
      <c r="K23" s="140"/>
      <c r="L23" s="140"/>
      <c r="M23" s="140"/>
    </row>
    <row r="24" spans="1:15" s="142" customFormat="1" ht="24.75" customHeight="1">
      <c r="B24" s="143" t="s">
        <v>6</v>
      </c>
      <c r="E24" s="153"/>
      <c r="F24" s="154"/>
      <c r="G24" s="560" t="str">
        <f>+'Ekamut-caxs'!D70</f>
        <v xml:space="preserve">Սիլվա Թումասյան </v>
      </c>
      <c r="H24" s="560"/>
      <c r="I24" s="560"/>
      <c r="J24" s="155"/>
      <c r="K24" s="155"/>
      <c r="L24" s="155"/>
      <c r="M24" s="155"/>
    </row>
    <row r="25" spans="1:15" s="137" customFormat="1" ht="18.75" customHeight="1">
      <c r="E25" s="151" t="s">
        <v>91</v>
      </c>
      <c r="F25" s="152"/>
      <c r="G25" s="559" t="s">
        <v>92</v>
      </c>
      <c r="H25" s="559"/>
      <c r="I25" s="559"/>
      <c r="J25" s="140"/>
      <c r="K25" s="140"/>
      <c r="L25" s="140"/>
      <c r="M25" s="140"/>
    </row>
    <row r="26" spans="1:15" s="138" customFormat="1" ht="15.6">
      <c r="C26" s="141"/>
      <c r="D26" s="141"/>
    </row>
  </sheetData>
  <mergeCells count="17"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A59" sqref="A59:XFD59"/>
    </sheetView>
  </sheetViews>
  <sheetFormatPr defaultColWidth="9.109375" defaultRowHeight="15.6"/>
  <cols>
    <col min="1" max="1" width="4.88671875" style="453" customWidth="1"/>
    <col min="2" max="2" width="13.88671875" style="453" customWidth="1"/>
    <col min="3" max="3" width="14.88671875" style="453" customWidth="1"/>
    <col min="4" max="4" width="16" style="453" customWidth="1"/>
    <col min="5" max="5" width="14.88671875" style="453" customWidth="1"/>
    <col min="6" max="6" width="16.33203125" style="453" customWidth="1"/>
    <col min="7" max="14" width="14.88671875" style="453" customWidth="1"/>
    <col min="15" max="16384" width="9.109375" style="453"/>
  </cols>
  <sheetData>
    <row r="1" spans="1:14" s="309" customFormat="1" ht="18.75" customHeight="1">
      <c r="A1" s="577" t="s">
        <v>67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</row>
    <row r="2" spans="1:14" s="309" customFormat="1" ht="21.75" customHeight="1">
      <c r="A2" s="578" t="str">
        <f>+'[5]Ekamut-caxs'!A7:D7</f>
        <v xml:space="preserve">«ԵՐԵՎԱՆԻ  Շ. ԿՈՒՐՂԻՆՅԱՆԻ ԱՆՎԱՆ Հ.  17 ԳՐԱԴԱՐԱՆ» ՀՈԱԿ-ի 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</row>
    <row r="3" spans="1:14" s="309" customFormat="1" ht="21" customHeight="1">
      <c r="A3" s="578" t="s">
        <v>93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</row>
    <row r="4" spans="1:14" ht="21" customHeight="1" thickBot="1"/>
    <row r="5" spans="1:14" s="310" customFormat="1" ht="24.75" customHeight="1">
      <c r="A5" s="579" t="s">
        <v>113</v>
      </c>
      <c r="B5" s="581" t="s">
        <v>94</v>
      </c>
      <c r="C5" s="583" t="s">
        <v>95</v>
      </c>
      <c r="D5" s="583"/>
      <c r="E5" s="583"/>
      <c r="F5" s="583"/>
      <c r="G5" s="583" t="s">
        <v>96</v>
      </c>
      <c r="H5" s="583"/>
      <c r="I5" s="583"/>
      <c r="J5" s="583"/>
      <c r="K5" s="583" t="s">
        <v>121</v>
      </c>
      <c r="L5" s="583"/>
      <c r="M5" s="583"/>
      <c r="N5" s="583"/>
    </row>
    <row r="6" spans="1:14" s="312" customFormat="1" ht="51" customHeight="1">
      <c r="A6" s="580"/>
      <c r="B6" s="582"/>
      <c r="C6" s="311" t="s">
        <v>229</v>
      </c>
      <c r="D6" s="311" t="s">
        <v>193</v>
      </c>
      <c r="E6" s="311" t="s">
        <v>230</v>
      </c>
      <c r="F6" s="311" t="s">
        <v>231</v>
      </c>
      <c r="G6" s="311" t="s">
        <v>232</v>
      </c>
      <c r="H6" s="311" t="s">
        <v>193</v>
      </c>
      <c r="I6" s="311" t="s">
        <v>233</v>
      </c>
      <c r="J6" s="311" t="s">
        <v>231</v>
      </c>
      <c r="K6" s="311" t="s">
        <v>229</v>
      </c>
      <c r="L6" s="311" t="s">
        <v>193</v>
      </c>
      <c r="M6" s="311" t="s">
        <v>230</v>
      </c>
      <c r="N6" s="311" t="s">
        <v>231</v>
      </c>
    </row>
    <row r="7" spans="1:14" ht="19.5" customHeight="1">
      <c r="A7" s="313">
        <v>1</v>
      </c>
      <c r="B7" s="314" t="s">
        <v>97</v>
      </c>
      <c r="C7" s="368">
        <v>279</v>
      </c>
      <c r="D7" s="278">
        <v>38781</v>
      </c>
      <c r="E7" s="454">
        <v>316</v>
      </c>
      <c r="F7" s="315">
        <f>+E7*143.7</f>
        <v>45409.2</v>
      </c>
      <c r="G7" s="368">
        <v>422</v>
      </c>
      <c r="H7" s="278">
        <v>20108</v>
      </c>
      <c r="I7" s="454">
        <f>+G7</f>
        <v>422</v>
      </c>
      <c r="J7" s="278">
        <f>+I7*53.48</f>
        <v>22568.559999999998</v>
      </c>
      <c r="K7" s="368">
        <v>8</v>
      </c>
      <c r="L7" s="278">
        <v>1526</v>
      </c>
      <c r="M7" s="278">
        <v>22</v>
      </c>
      <c r="N7" s="315">
        <f>+M7*200.47</f>
        <v>4410.34</v>
      </c>
    </row>
    <row r="8" spans="1:14" ht="19.5" customHeight="1">
      <c r="A8" s="313">
        <v>2</v>
      </c>
      <c r="B8" s="314" t="s">
        <v>236</v>
      </c>
      <c r="C8" s="368">
        <v>288</v>
      </c>
      <c r="D8" s="278">
        <v>40032</v>
      </c>
      <c r="E8" s="454">
        <f t="shared" ref="E8:E18" si="0">+C8</f>
        <v>288</v>
      </c>
      <c r="F8" s="315">
        <f t="shared" ref="F8:F18" si="1">+E8*143.7</f>
        <v>41385.599999999999</v>
      </c>
      <c r="G8" s="368">
        <v>299</v>
      </c>
      <c r="H8" s="278">
        <v>15865</v>
      </c>
      <c r="I8" s="454">
        <f t="shared" ref="I8:I18" si="2">+G8</f>
        <v>299</v>
      </c>
      <c r="J8" s="278">
        <f t="shared" ref="J8:J18" si="3">+I8*53.48</f>
        <v>15990.519999999999</v>
      </c>
      <c r="K8" s="368">
        <v>7</v>
      </c>
      <c r="L8" s="278">
        <v>1403</v>
      </c>
      <c r="M8" s="278">
        <f t="shared" ref="M8:M18" si="4">+K8</f>
        <v>7</v>
      </c>
      <c r="N8" s="315">
        <f t="shared" ref="N8:N18" si="5">+M8*200.47</f>
        <v>1403.29</v>
      </c>
    </row>
    <row r="9" spans="1:14" ht="19.5" customHeight="1">
      <c r="A9" s="313">
        <v>3</v>
      </c>
      <c r="B9" s="314" t="s">
        <v>98</v>
      </c>
      <c r="C9" s="368">
        <v>255</v>
      </c>
      <c r="D9" s="278">
        <v>35445</v>
      </c>
      <c r="E9" s="454">
        <f t="shared" si="0"/>
        <v>255</v>
      </c>
      <c r="F9" s="315">
        <f t="shared" si="1"/>
        <v>36643.5</v>
      </c>
      <c r="G9" s="368">
        <v>184</v>
      </c>
      <c r="H9" s="278">
        <v>9752</v>
      </c>
      <c r="I9" s="454">
        <f t="shared" si="2"/>
        <v>184</v>
      </c>
      <c r="J9" s="278">
        <f t="shared" si="3"/>
        <v>9840.32</v>
      </c>
      <c r="K9" s="368">
        <v>7</v>
      </c>
      <c r="L9" s="278">
        <v>1403</v>
      </c>
      <c r="M9" s="278">
        <f t="shared" si="4"/>
        <v>7</v>
      </c>
      <c r="N9" s="315">
        <f t="shared" si="5"/>
        <v>1403.29</v>
      </c>
    </row>
    <row r="10" spans="1:14" ht="19.5" customHeight="1">
      <c r="A10" s="313">
        <v>4</v>
      </c>
      <c r="B10" s="314" t="s">
        <v>99</v>
      </c>
      <c r="C10" s="368"/>
      <c r="D10" s="278"/>
      <c r="E10" s="454">
        <f t="shared" si="0"/>
        <v>0</v>
      </c>
      <c r="F10" s="315">
        <f t="shared" si="1"/>
        <v>0</v>
      </c>
      <c r="G10" s="368">
        <v>168</v>
      </c>
      <c r="H10" s="278">
        <v>8921</v>
      </c>
      <c r="I10" s="454">
        <f t="shared" si="2"/>
        <v>168</v>
      </c>
      <c r="J10" s="278">
        <f t="shared" si="3"/>
        <v>8984.64</v>
      </c>
      <c r="K10" s="368">
        <v>6</v>
      </c>
      <c r="L10" s="278">
        <v>1203</v>
      </c>
      <c r="M10" s="278">
        <f t="shared" si="4"/>
        <v>6</v>
      </c>
      <c r="N10" s="315">
        <f t="shared" si="5"/>
        <v>1202.82</v>
      </c>
    </row>
    <row r="11" spans="1:14" ht="19.5" customHeight="1">
      <c r="A11" s="313">
        <v>5</v>
      </c>
      <c r="B11" s="314" t="s">
        <v>100</v>
      </c>
      <c r="C11" s="368"/>
      <c r="D11" s="278"/>
      <c r="E11" s="454">
        <f t="shared" si="0"/>
        <v>0</v>
      </c>
      <c r="F11" s="315">
        <f t="shared" si="1"/>
        <v>0</v>
      </c>
      <c r="G11" s="368">
        <v>123</v>
      </c>
      <c r="H11" s="278">
        <v>6480</v>
      </c>
      <c r="I11" s="454">
        <f t="shared" si="2"/>
        <v>123</v>
      </c>
      <c r="J11" s="278">
        <f t="shared" si="3"/>
        <v>6578.04</v>
      </c>
      <c r="K11" s="368">
        <v>12</v>
      </c>
      <c r="L11" s="278">
        <v>2406</v>
      </c>
      <c r="M11" s="278">
        <f t="shared" si="4"/>
        <v>12</v>
      </c>
      <c r="N11" s="315">
        <f t="shared" si="5"/>
        <v>2405.64</v>
      </c>
    </row>
    <row r="12" spans="1:14" ht="19.5" customHeight="1">
      <c r="A12" s="313">
        <v>6</v>
      </c>
      <c r="B12" s="314" t="s">
        <v>101</v>
      </c>
      <c r="C12" s="368"/>
      <c r="D12" s="278"/>
      <c r="E12" s="454">
        <f t="shared" si="0"/>
        <v>0</v>
      </c>
      <c r="F12" s="315">
        <f t="shared" si="1"/>
        <v>0</v>
      </c>
      <c r="G12" s="368">
        <v>72</v>
      </c>
      <c r="H12" s="278">
        <v>3778</v>
      </c>
      <c r="I12" s="454">
        <f t="shared" si="2"/>
        <v>72</v>
      </c>
      <c r="J12" s="278">
        <f t="shared" si="3"/>
        <v>3850.56</v>
      </c>
      <c r="K12" s="368">
        <v>9</v>
      </c>
      <c r="L12" s="278">
        <v>1804</v>
      </c>
      <c r="M12" s="278">
        <f t="shared" si="4"/>
        <v>9</v>
      </c>
      <c r="N12" s="315">
        <f t="shared" si="5"/>
        <v>1804.23</v>
      </c>
    </row>
    <row r="13" spans="1:14" ht="19.5" customHeight="1">
      <c r="A13" s="313">
        <v>7</v>
      </c>
      <c r="B13" s="314" t="s">
        <v>102</v>
      </c>
      <c r="C13" s="368"/>
      <c r="D13" s="278"/>
      <c r="E13" s="454">
        <f t="shared" si="0"/>
        <v>0</v>
      </c>
      <c r="F13" s="315">
        <f t="shared" si="1"/>
        <v>0</v>
      </c>
      <c r="G13" s="368">
        <v>51</v>
      </c>
      <c r="H13" s="278">
        <v>2678</v>
      </c>
      <c r="I13" s="454">
        <f t="shared" si="2"/>
        <v>51</v>
      </c>
      <c r="J13" s="278">
        <f t="shared" si="3"/>
        <v>2727.48</v>
      </c>
      <c r="K13" s="368">
        <v>5</v>
      </c>
      <c r="L13" s="278">
        <v>1002</v>
      </c>
      <c r="M13" s="278">
        <f t="shared" si="4"/>
        <v>5</v>
      </c>
      <c r="N13" s="315">
        <f t="shared" si="5"/>
        <v>1002.35</v>
      </c>
    </row>
    <row r="14" spans="1:14" ht="19.5" customHeight="1">
      <c r="A14" s="313">
        <v>8</v>
      </c>
      <c r="B14" s="316" t="s">
        <v>103</v>
      </c>
      <c r="C14" s="368"/>
      <c r="D14" s="278"/>
      <c r="E14" s="454">
        <f t="shared" si="0"/>
        <v>0</v>
      </c>
      <c r="F14" s="315">
        <f t="shared" si="1"/>
        <v>0</v>
      </c>
      <c r="G14" s="368">
        <v>53</v>
      </c>
      <c r="H14" s="278">
        <v>2779</v>
      </c>
      <c r="I14" s="454">
        <f t="shared" si="2"/>
        <v>53</v>
      </c>
      <c r="J14" s="278">
        <f t="shared" si="3"/>
        <v>2834.44</v>
      </c>
      <c r="K14" s="368">
        <v>7</v>
      </c>
      <c r="L14" s="278">
        <v>1403</v>
      </c>
      <c r="M14" s="278">
        <f t="shared" si="4"/>
        <v>7</v>
      </c>
      <c r="N14" s="315">
        <f t="shared" si="5"/>
        <v>1403.29</v>
      </c>
    </row>
    <row r="15" spans="1:14" ht="19.5" customHeight="1">
      <c r="A15" s="313">
        <v>9</v>
      </c>
      <c r="B15" s="316" t="s">
        <v>104</v>
      </c>
      <c r="C15" s="368"/>
      <c r="D15" s="278"/>
      <c r="E15" s="454">
        <f t="shared" si="0"/>
        <v>0</v>
      </c>
      <c r="F15" s="315">
        <f t="shared" si="1"/>
        <v>0</v>
      </c>
      <c r="G15" s="368">
        <v>56</v>
      </c>
      <c r="H15" s="278">
        <v>2938</v>
      </c>
      <c r="I15" s="454">
        <f t="shared" si="2"/>
        <v>56</v>
      </c>
      <c r="J15" s="278">
        <f t="shared" si="3"/>
        <v>2994.8799999999997</v>
      </c>
      <c r="K15" s="368">
        <v>4</v>
      </c>
      <c r="L15" s="278">
        <v>802</v>
      </c>
      <c r="M15" s="278">
        <f t="shared" si="4"/>
        <v>4</v>
      </c>
      <c r="N15" s="315">
        <f t="shared" si="5"/>
        <v>801.88</v>
      </c>
    </row>
    <row r="16" spans="1:14" ht="19.5" customHeight="1">
      <c r="A16" s="313">
        <v>10</v>
      </c>
      <c r="B16" s="316" t="s">
        <v>105</v>
      </c>
      <c r="C16" s="368"/>
      <c r="D16" s="278"/>
      <c r="E16" s="454">
        <f t="shared" si="0"/>
        <v>0</v>
      </c>
      <c r="F16" s="315">
        <f t="shared" si="1"/>
        <v>0</v>
      </c>
      <c r="G16" s="368">
        <v>65</v>
      </c>
      <c r="H16" s="278">
        <v>3392</v>
      </c>
      <c r="I16" s="454">
        <f t="shared" si="2"/>
        <v>65</v>
      </c>
      <c r="J16" s="278">
        <f t="shared" si="3"/>
        <v>3476.2</v>
      </c>
      <c r="K16" s="368">
        <v>5</v>
      </c>
      <c r="L16" s="315">
        <v>1002</v>
      </c>
      <c r="M16" s="278">
        <f t="shared" si="4"/>
        <v>5</v>
      </c>
      <c r="N16" s="315">
        <f t="shared" si="5"/>
        <v>1002.35</v>
      </c>
    </row>
    <row r="17" spans="1:14" ht="19.5" customHeight="1">
      <c r="A17" s="313">
        <v>11</v>
      </c>
      <c r="B17" s="316" t="s">
        <v>106</v>
      </c>
      <c r="C17" s="368">
        <v>112</v>
      </c>
      <c r="D17" s="278">
        <v>16094</v>
      </c>
      <c r="E17" s="454">
        <f t="shared" si="0"/>
        <v>112</v>
      </c>
      <c r="F17" s="315">
        <f t="shared" si="1"/>
        <v>16094.399999999998</v>
      </c>
      <c r="G17" s="368">
        <v>97.2</v>
      </c>
      <c r="H17" s="278">
        <v>5076.8999999999996</v>
      </c>
      <c r="I17" s="454">
        <f t="shared" si="2"/>
        <v>97.2</v>
      </c>
      <c r="J17" s="278">
        <f t="shared" si="3"/>
        <v>5198.2559999999994</v>
      </c>
      <c r="K17" s="368">
        <v>6</v>
      </c>
      <c r="L17" s="315">
        <v>1203</v>
      </c>
      <c r="M17" s="278">
        <f t="shared" si="4"/>
        <v>6</v>
      </c>
      <c r="N17" s="315">
        <f t="shared" si="5"/>
        <v>1202.82</v>
      </c>
    </row>
    <row r="18" spans="1:14" ht="19.5" customHeight="1">
      <c r="A18" s="313">
        <v>12</v>
      </c>
      <c r="B18" s="316" t="s">
        <v>107</v>
      </c>
      <c r="C18" s="368">
        <v>240</v>
      </c>
      <c r="D18" s="278">
        <v>34488</v>
      </c>
      <c r="E18" s="454">
        <f t="shared" si="0"/>
        <v>240</v>
      </c>
      <c r="F18" s="315">
        <f t="shared" si="1"/>
        <v>34488</v>
      </c>
      <c r="G18" s="368">
        <v>117.4</v>
      </c>
      <c r="H18" s="278">
        <v>6168.7</v>
      </c>
      <c r="I18" s="454">
        <f t="shared" si="2"/>
        <v>117.4</v>
      </c>
      <c r="J18" s="278">
        <f t="shared" si="3"/>
        <v>6278.5519999999997</v>
      </c>
      <c r="K18" s="368">
        <v>4</v>
      </c>
      <c r="L18" s="315">
        <v>802</v>
      </c>
      <c r="M18" s="278">
        <f t="shared" si="4"/>
        <v>4</v>
      </c>
      <c r="N18" s="315">
        <f t="shared" si="5"/>
        <v>801.88</v>
      </c>
    </row>
    <row r="19" spans="1:14" ht="32.25" customHeight="1" thickBot="1">
      <c r="A19" s="317"/>
      <c r="B19" s="318" t="s">
        <v>90</v>
      </c>
      <c r="C19" s="352">
        <f t="shared" ref="C19:L19" si="6">SUM(C7:C18)</f>
        <v>1174</v>
      </c>
      <c r="D19" s="352">
        <f t="shared" si="6"/>
        <v>164840</v>
      </c>
      <c r="E19" s="352">
        <f t="shared" si="6"/>
        <v>1211</v>
      </c>
      <c r="F19" s="320">
        <f>SUM(F7:F18)</f>
        <v>174020.69999999998</v>
      </c>
      <c r="G19" s="352">
        <f>SUM(G7:G18)</f>
        <v>1707.6000000000001</v>
      </c>
      <c r="H19" s="352">
        <f>SUM(H7:H18)</f>
        <v>87936.599999999991</v>
      </c>
      <c r="I19" s="352">
        <f>SUM(I7:I18)</f>
        <v>1707.6000000000001</v>
      </c>
      <c r="J19" s="352">
        <f>SUM(J7:J18)</f>
        <v>91322.447999999989</v>
      </c>
      <c r="K19" s="352">
        <f t="shared" si="6"/>
        <v>80</v>
      </c>
      <c r="L19" s="352">
        <f t="shared" si="6"/>
        <v>15959</v>
      </c>
      <c r="M19" s="352">
        <f>SUM(M7:M18)</f>
        <v>94</v>
      </c>
      <c r="N19" s="320">
        <f>SUM(N7:N18)</f>
        <v>18844.18</v>
      </c>
    </row>
    <row r="20" spans="1:14" ht="21.75" customHeight="1">
      <c r="B20" s="355"/>
      <c r="C20" s="455"/>
      <c r="D20" s="321"/>
      <c r="E20" s="455"/>
      <c r="F20" s="321"/>
      <c r="G20" s="455"/>
      <c r="H20" s="321"/>
      <c r="I20" s="455"/>
      <c r="J20" s="321"/>
      <c r="K20" s="455"/>
      <c r="L20" s="455"/>
      <c r="M20" s="455"/>
      <c r="N20" s="321"/>
    </row>
    <row r="21" spans="1:14" ht="31.5" customHeight="1" thickBot="1">
      <c r="B21" s="456" t="s">
        <v>208</v>
      </c>
      <c r="C21" s="456"/>
      <c r="D21" s="456"/>
      <c r="E21" s="361"/>
      <c r="F21" s="357"/>
      <c r="H21" s="361"/>
      <c r="N21" s="321"/>
    </row>
    <row r="22" spans="1:14" s="309" customFormat="1" ht="39.6">
      <c r="A22" s="322"/>
      <c r="B22" s="323" t="s">
        <v>125</v>
      </c>
      <c r="C22" s="324" t="s">
        <v>126</v>
      </c>
      <c r="D22" s="324"/>
      <c r="E22" s="324"/>
      <c r="F22" s="325"/>
      <c r="G22" s="322"/>
      <c r="H22" s="324"/>
      <c r="I22" s="324"/>
      <c r="J22" s="326"/>
      <c r="K22" s="322"/>
      <c r="L22" s="327"/>
      <c r="M22" s="328"/>
      <c r="N22" s="326"/>
    </row>
    <row r="23" spans="1:14" ht="23.25" customHeight="1">
      <c r="A23" s="329">
        <v>1</v>
      </c>
      <c r="B23" s="330"/>
      <c r="C23" s="331"/>
      <c r="D23" s="331"/>
      <c r="E23" s="331"/>
      <c r="F23" s="332"/>
      <c r="G23" s="333"/>
      <c r="H23" s="331"/>
      <c r="I23" s="331"/>
      <c r="J23" s="334"/>
      <c r="K23" s="333"/>
      <c r="L23" s="335"/>
      <c r="M23" s="336"/>
      <c r="N23" s="334"/>
    </row>
    <row r="24" spans="1:14" ht="23.25" customHeight="1">
      <c r="A24" s="329">
        <v>2</v>
      </c>
      <c r="B24" s="330"/>
      <c r="C24" s="331"/>
      <c r="D24" s="331"/>
      <c r="E24" s="331"/>
      <c r="F24" s="332"/>
      <c r="G24" s="333"/>
      <c r="H24" s="331"/>
      <c r="I24" s="331"/>
      <c r="J24" s="334"/>
      <c r="K24" s="333"/>
      <c r="L24" s="335"/>
      <c r="M24" s="336"/>
      <c r="N24" s="334"/>
    </row>
    <row r="25" spans="1:14" s="312" customFormat="1" ht="23.25" customHeight="1">
      <c r="A25" s="313">
        <v>3</v>
      </c>
      <c r="B25" s="337"/>
      <c r="C25" s="338"/>
      <c r="D25" s="338"/>
      <c r="E25" s="338"/>
      <c r="F25" s="339"/>
      <c r="G25" s="340"/>
      <c r="H25" s="338"/>
      <c r="I25" s="338"/>
      <c r="J25" s="339"/>
      <c r="K25" s="340"/>
      <c r="L25" s="341"/>
      <c r="M25" s="342"/>
      <c r="N25" s="339"/>
    </row>
    <row r="26" spans="1:14" s="309" customFormat="1" ht="24" customHeight="1">
      <c r="A26" s="343"/>
      <c r="B26" s="344" t="s">
        <v>69</v>
      </c>
      <c r="C26" s="345"/>
      <c r="D26" s="345"/>
      <c r="E26" s="345"/>
      <c r="F26" s="346">
        <f>SUM(F23:F25)</f>
        <v>0</v>
      </c>
      <c r="G26" s="347"/>
      <c r="H26" s="345"/>
      <c r="I26" s="345"/>
      <c r="J26" s="346">
        <f>SUM(J23:J25)</f>
        <v>0</v>
      </c>
      <c r="K26" s="347"/>
      <c r="L26" s="348"/>
      <c r="M26" s="349"/>
      <c r="N26" s="346">
        <f>SUM(N23:N25)</f>
        <v>0</v>
      </c>
    </row>
    <row r="27" spans="1:14" s="309" customFormat="1" ht="27" customHeight="1" thickBot="1">
      <c r="A27" s="350"/>
      <c r="B27" s="351" t="s">
        <v>235</v>
      </c>
      <c r="C27" s="319"/>
      <c r="D27" s="319"/>
      <c r="E27" s="319"/>
      <c r="F27" s="320">
        <f>+F19-F26</f>
        <v>174020.69999999998</v>
      </c>
      <c r="G27" s="352"/>
      <c r="H27" s="319"/>
      <c r="I27" s="319"/>
      <c r="J27" s="345">
        <f>J19-J26</f>
        <v>91322.447999999989</v>
      </c>
      <c r="K27" s="345"/>
      <c r="L27" s="345"/>
      <c r="M27" s="345"/>
      <c r="N27" s="345">
        <f>N19-N26</f>
        <v>18844.18</v>
      </c>
    </row>
    <row r="28" spans="1:14" s="309" customFormat="1" ht="27" customHeight="1">
      <c r="B28" s="457"/>
      <c r="C28" s="458"/>
      <c r="D28" s="458"/>
      <c r="E28" s="458"/>
      <c r="F28" s="458">
        <f>+ROUND(F27/1000,1)</f>
        <v>174</v>
      </c>
      <c r="G28" s="458"/>
      <c r="H28" s="458"/>
      <c r="I28" s="458"/>
      <c r="J28" s="458">
        <f>ROUND(J27/1000,1)</f>
        <v>91.3</v>
      </c>
      <c r="K28" s="458"/>
      <c r="L28" s="458"/>
      <c r="M28" s="458"/>
      <c r="N28" s="458">
        <f>ROUND(N27/1000,1)</f>
        <v>18.8</v>
      </c>
    </row>
    <row r="29" spans="1:14" s="309" customFormat="1" ht="25.5" customHeight="1">
      <c r="B29" s="457"/>
      <c r="F29" s="321"/>
      <c r="J29" s="344" t="s">
        <v>127</v>
      </c>
      <c r="K29" s="353"/>
      <c r="L29" s="353"/>
      <c r="M29" s="353"/>
      <c r="N29" s="354">
        <f>+F26+J26+N26</f>
        <v>0</v>
      </c>
    </row>
    <row r="30" spans="1:14" s="309" customFormat="1" ht="20.25" customHeight="1">
      <c r="B30" s="457"/>
      <c r="F30" s="321"/>
      <c r="N30" s="459">
        <f>ROUND(N29/1000,1)</f>
        <v>0</v>
      </c>
    </row>
    <row r="31" spans="1:14" s="355" customFormat="1" ht="25.5" customHeight="1">
      <c r="B31" s="522"/>
      <c r="C31" s="356" t="s">
        <v>2</v>
      </c>
      <c r="D31" s="356"/>
      <c r="E31" s="522"/>
      <c r="F31" s="522"/>
      <c r="G31" s="576"/>
      <c r="H31" s="576"/>
      <c r="I31" s="460"/>
      <c r="J31" s="574" t="str">
        <f>+'[5]Ekamut-caxs'!D68</f>
        <v>Արևիկ Չոբանյան</v>
      </c>
      <c r="K31" s="574"/>
      <c r="L31" s="522"/>
      <c r="N31" s="357"/>
    </row>
    <row r="32" spans="1:14" s="309" customFormat="1">
      <c r="C32" s="358"/>
      <c r="D32" s="358"/>
      <c r="E32" s="359"/>
      <c r="F32" s="359"/>
      <c r="G32" s="575" t="s">
        <v>91</v>
      </c>
      <c r="H32" s="575"/>
      <c r="I32" s="461"/>
      <c r="J32" s="575" t="s">
        <v>108</v>
      </c>
      <c r="K32" s="575"/>
      <c r="L32" s="462"/>
    </row>
    <row r="33" spans="2:13" s="355" customFormat="1" ht="23.25" customHeight="1">
      <c r="B33" s="522"/>
      <c r="C33" s="360" t="s">
        <v>6</v>
      </c>
      <c r="D33" s="360"/>
      <c r="E33" s="522"/>
      <c r="F33" s="522"/>
      <c r="G33" s="574"/>
      <c r="H33" s="574"/>
      <c r="I33" s="463"/>
      <c r="J33" s="574" t="str">
        <f>+'[5]Ekamut-caxs'!D70</f>
        <v>Սիլվա Թումասյան</v>
      </c>
      <c r="K33" s="574"/>
      <c r="L33" s="522"/>
    </row>
    <row r="34" spans="2:13" s="309" customFormat="1">
      <c r="C34" s="361"/>
      <c r="D34" s="361"/>
      <c r="G34" s="575" t="s">
        <v>91</v>
      </c>
      <c r="H34" s="575"/>
      <c r="I34" s="461"/>
      <c r="J34" s="575" t="s">
        <v>108</v>
      </c>
      <c r="K34" s="575"/>
      <c r="L34" s="462"/>
    </row>
    <row r="35" spans="2:13">
      <c r="F35" s="362" t="s">
        <v>1</v>
      </c>
    </row>
    <row r="36" spans="2:13" s="373" customFormat="1" ht="16.5" customHeight="1">
      <c r="C36" s="373" t="s">
        <v>109</v>
      </c>
      <c r="E36" s="373" t="s">
        <v>110</v>
      </c>
      <c r="F36" s="373" t="s">
        <v>227</v>
      </c>
      <c r="I36" s="363" t="s">
        <v>111</v>
      </c>
      <c r="J36" s="453" t="s">
        <v>209</v>
      </c>
      <c r="L36" s="453" t="s">
        <v>210</v>
      </c>
      <c r="M36" s="453" t="s">
        <v>211</v>
      </c>
    </row>
    <row r="37" spans="2:13" s="373" customFormat="1" ht="16.5" customHeight="1">
      <c r="C37" s="373" t="s">
        <v>112</v>
      </c>
      <c r="E37" s="373" t="s">
        <v>110</v>
      </c>
      <c r="F37" s="373" t="s">
        <v>228</v>
      </c>
      <c r="I37" s="573" t="s">
        <v>239</v>
      </c>
      <c r="J37" s="573"/>
      <c r="L37" s="573" t="s">
        <v>240</v>
      </c>
      <c r="M37" s="573"/>
    </row>
    <row r="38" spans="2:13" s="373" customFormat="1" ht="15.6" customHeight="1">
      <c r="E38" s="573" t="s">
        <v>241</v>
      </c>
      <c r="F38" s="573"/>
      <c r="I38" s="573"/>
      <c r="J38" s="573"/>
      <c r="L38" s="573"/>
      <c r="M38" s="573"/>
    </row>
    <row r="39" spans="2:13" s="373" customFormat="1">
      <c r="E39" s="573"/>
      <c r="F39" s="573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L11" sqref="L11"/>
    </sheetView>
  </sheetViews>
  <sheetFormatPr defaultColWidth="9.109375" defaultRowHeight="13.8"/>
  <cols>
    <col min="1" max="1" width="4.44140625" style="243" customWidth="1"/>
    <col min="2" max="2" width="43.6640625" style="242" customWidth="1"/>
    <col min="3" max="3" width="17" style="242" customWidth="1"/>
    <col min="4" max="4" width="16.6640625" style="242" customWidth="1"/>
    <col min="5" max="5" width="13.88671875" style="242" customWidth="1"/>
    <col min="6" max="6" width="14.109375" style="242" customWidth="1"/>
    <col min="7" max="16384" width="9.109375" style="242"/>
  </cols>
  <sheetData>
    <row r="1" spans="1:7" s="241" customFormat="1" ht="24" customHeight="1">
      <c r="A1" s="585" t="s">
        <v>67</v>
      </c>
      <c r="B1" s="585"/>
      <c r="C1" s="585"/>
      <c r="D1" s="585"/>
      <c r="E1" s="585"/>
      <c r="F1" s="585"/>
    </row>
    <row r="2" spans="1:7" ht="29.25" customHeight="1">
      <c r="A2" s="586" t="str">
        <f>+'Ekamut-caxs'!A7:D7</f>
        <v xml:space="preserve">«ԵՐԵՎԱՆԻ Շ.ԿՈՒՐՂԻՆՅԱՆԻ ԱՆՎԱՆ Հ.17 ԳՐԱԴԱՐԱՆ» ՀՈԱԿ-ի </v>
      </c>
      <c r="B2" s="586"/>
      <c r="C2" s="586"/>
      <c r="D2" s="586"/>
      <c r="E2" s="586"/>
      <c r="F2" s="586"/>
    </row>
    <row r="3" spans="1:7" ht="34.950000000000003" customHeight="1">
      <c r="A3" s="586" t="s">
        <v>238</v>
      </c>
      <c r="B3" s="586"/>
      <c r="C3" s="586"/>
      <c r="D3" s="586"/>
      <c r="E3" s="586"/>
      <c r="F3" s="586"/>
    </row>
    <row r="4" spans="1:7" ht="15.6">
      <c r="G4" s="411" t="s">
        <v>245</v>
      </c>
    </row>
    <row r="5" spans="1:7" ht="14.4" thickBot="1"/>
    <row r="6" spans="1:7" ht="55.2">
      <c r="A6" s="244" t="s">
        <v>3</v>
      </c>
      <c r="B6" s="245" t="s">
        <v>242</v>
      </c>
      <c r="C6" s="246" t="s">
        <v>180</v>
      </c>
      <c r="D6" s="244" t="s">
        <v>120</v>
      </c>
      <c r="E6" s="245" t="s">
        <v>181</v>
      </c>
      <c r="F6" s="246" t="s">
        <v>234</v>
      </c>
    </row>
    <row r="7" spans="1:7" s="251" customFormat="1" ht="39.75" customHeight="1">
      <c r="A7" s="247">
        <v>1</v>
      </c>
      <c r="B7" s="248"/>
      <c r="C7" s="249">
        <f>SUM(C8:C10)</f>
        <v>0</v>
      </c>
      <c r="D7" s="247">
        <f>SUM(D8:D10)</f>
        <v>0</v>
      </c>
      <c r="E7" s="250">
        <f>SUM(E8:E10)</f>
        <v>0</v>
      </c>
      <c r="F7" s="249">
        <f>SUM(F8:F10)</f>
        <v>0</v>
      </c>
    </row>
    <row r="8" spans="1:7" ht="25.5" customHeight="1">
      <c r="A8" s="252">
        <v>1.1000000000000001</v>
      </c>
      <c r="B8" s="253"/>
      <c r="C8" s="254"/>
      <c r="D8" s="252"/>
      <c r="E8" s="255"/>
      <c r="F8" s="256"/>
    </row>
    <row r="9" spans="1:7" ht="25.5" customHeight="1">
      <c r="A9" s="252">
        <v>1.2</v>
      </c>
      <c r="B9" s="253"/>
      <c r="C9" s="254"/>
      <c r="D9" s="252"/>
      <c r="E9" s="255"/>
      <c r="F9" s="256"/>
    </row>
    <row r="10" spans="1:7" ht="25.5" customHeight="1">
      <c r="A10" s="252">
        <v>1.3</v>
      </c>
      <c r="B10" s="253"/>
      <c r="C10" s="254"/>
      <c r="D10" s="252"/>
      <c r="E10" s="255"/>
      <c r="F10" s="256"/>
    </row>
    <row r="11" spans="1:7" s="251" customFormat="1" ht="42" customHeight="1">
      <c r="A11" s="247">
        <v>2</v>
      </c>
      <c r="B11" s="248"/>
      <c r="C11" s="249">
        <f>SUM(C12:C14)</f>
        <v>0</v>
      </c>
      <c r="D11" s="247">
        <f>SUM(D12:D14)</f>
        <v>0</v>
      </c>
      <c r="E11" s="250">
        <f>SUM(E12:E14)</f>
        <v>0</v>
      </c>
      <c r="F11" s="249">
        <f>SUM(F12:F14)</f>
        <v>0</v>
      </c>
    </row>
    <row r="12" spans="1:7" ht="21.75" customHeight="1">
      <c r="A12" s="252">
        <v>2.1</v>
      </c>
      <c r="B12" s="253"/>
      <c r="C12" s="254"/>
      <c r="D12" s="252"/>
      <c r="E12" s="255"/>
      <c r="F12" s="256"/>
    </row>
    <row r="13" spans="1:7" ht="21.75" customHeight="1">
      <c r="A13" s="252">
        <v>2.2000000000000002</v>
      </c>
      <c r="B13" s="253"/>
      <c r="C13" s="254"/>
      <c r="D13" s="252"/>
      <c r="E13" s="255"/>
      <c r="F13" s="256"/>
    </row>
    <row r="14" spans="1:7" ht="21.75" customHeight="1">
      <c r="A14" s="252">
        <v>2.2999999999999998</v>
      </c>
      <c r="B14" s="253"/>
      <c r="C14" s="254"/>
      <c r="D14" s="252"/>
      <c r="E14" s="255"/>
      <c r="F14" s="256"/>
    </row>
    <row r="15" spans="1:7" s="251" customFormat="1" ht="37.5" customHeight="1">
      <c r="A15" s="247">
        <v>3</v>
      </c>
      <c r="B15" s="248"/>
      <c r="C15" s="249">
        <f>SUM(C16:C18)</f>
        <v>0</v>
      </c>
      <c r="D15" s="247">
        <f>SUM(D16:D18)</f>
        <v>0</v>
      </c>
      <c r="E15" s="250">
        <f>SUM(E16:E18)</f>
        <v>0</v>
      </c>
      <c r="F15" s="249">
        <f>SUM(F16:F18)</f>
        <v>0</v>
      </c>
    </row>
    <row r="16" spans="1:7" ht="23.25" customHeight="1">
      <c r="A16" s="252">
        <v>3.1</v>
      </c>
      <c r="B16" s="253"/>
      <c r="C16" s="254"/>
      <c r="D16" s="252"/>
      <c r="E16" s="255"/>
      <c r="F16" s="256"/>
    </row>
    <row r="17" spans="1:6" ht="23.25" customHeight="1">
      <c r="A17" s="252">
        <v>3.2</v>
      </c>
      <c r="B17" s="253"/>
      <c r="C17" s="254"/>
      <c r="D17" s="252"/>
      <c r="E17" s="255"/>
      <c r="F17" s="256"/>
    </row>
    <row r="18" spans="1:6" ht="23.25" customHeight="1">
      <c r="A18" s="252">
        <v>3.3</v>
      </c>
      <c r="B18" s="253"/>
      <c r="C18" s="254"/>
      <c r="D18" s="252"/>
      <c r="E18" s="255"/>
      <c r="F18" s="256"/>
    </row>
    <row r="19" spans="1:6" s="251" customFormat="1" ht="37.5" customHeight="1">
      <c r="A19" s="247">
        <v>4</v>
      </c>
      <c r="B19" s="248"/>
      <c r="C19" s="249">
        <f>SUM(C20:C22)</f>
        <v>0</v>
      </c>
      <c r="D19" s="247">
        <f>SUM(D20:D22)</f>
        <v>0</v>
      </c>
      <c r="E19" s="250">
        <f>SUM(E20:E22)</f>
        <v>0</v>
      </c>
      <c r="F19" s="249">
        <f>SUM(F20:F22)</f>
        <v>0</v>
      </c>
    </row>
    <row r="20" spans="1:6" ht="23.25" customHeight="1">
      <c r="A20" s="252">
        <v>4.0999999999999996</v>
      </c>
      <c r="B20" s="253"/>
      <c r="C20" s="254"/>
      <c r="D20" s="252"/>
      <c r="E20" s="255"/>
      <c r="F20" s="256"/>
    </row>
    <row r="21" spans="1:6" ht="23.25" customHeight="1">
      <c r="A21" s="252">
        <v>4.2</v>
      </c>
      <c r="B21" s="253"/>
      <c r="C21" s="254"/>
      <c r="D21" s="252"/>
      <c r="E21" s="255"/>
      <c r="F21" s="256"/>
    </row>
    <row r="22" spans="1:6" ht="23.25" customHeight="1">
      <c r="A22" s="252">
        <v>4.3</v>
      </c>
      <c r="B22" s="253"/>
      <c r="C22" s="254"/>
      <c r="D22" s="252"/>
      <c r="E22" s="255"/>
      <c r="F22" s="256"/>
    </row>
    <row r="23" spans="1:6" s="251" customFormat="1" ht="44.25" customHeight="1" thickBot="1">
      <c r="A23" s="257"/>
      <c r="B23" s="258" t="s">
        <v>69</v>
      </c>
      <c r="C23" s="259">
        <f>C7+C11+C15+C19</f>
        <v>0</v>
      </c>
      <c r="D23" s="257">
        <f>D7+D11+D15+D19</f>
        <v>0</v>
      </c>
      <c r="E23" s="260">
        <f>E7+E11+E15+E19</f>
        <v>0</v>
      </c>
      <c r="F23" s="259">
        <f>F7+F11+F15+F19</f>
        <v>0</v>
      </c>
    </row>
    <row r="24" spans="1:6" ht="20.25" customHeight="1"/>
    <row r="25" spans="1:6" ht="20.25" customHeight="1">
      <c r="B25" s="400" t="s">
        <v>237</v>
      </c>
      <c r="D25" s="401"/>
    </row>
    <row r="26" spans="1:6" ht="20.25" customHeight="1">
      <c r="B26" s="241"/>
    </row>
    <row r="27" spans="1:6" ht="20.25" customHeight="1">
      <c r="B27" s="241"/>
    </row>
    <row r="28" spans="1:6" ht="23.25" customHeight="1">
      <c r="B28" s="171" t="s">
        <v>2</v>
      </c>
      <c r="D28" s="587" t="str">
        <f>+'Ekamut-caxs'!D68</f>
        <v>Արևիկ Չոբանյան</v>
      </c>
      <c r="E28" s="587"/>
    </row>
    <row r="29" spans="1:6" ht="11.25" customHeight="1">
      <c r="B29" s="261" t="s">
        <v>4</v>
      </c>
      <c r="D29" s="588" t="s">
        <v>5</v>
      </c>
      <c r="E29" s="588"/>
    </row>
    <row r="30" spans="1:6" ht="24" customHeight="1">
      <c r="B30" s="251" t="s">
        <v>6</v>
      </c>
      <c r="D30" s="587" t="str">
        <f>+'Ekamut-caxs'!D70</f>
        <v xml:space="preserve">Սիլվա Թումասյան </v>
      </c>
      <c r="E30" s="587"/>
    </row>
    <row r="31" spans="1:6" ht="16.5" customHeight="1">
      <c r="B31" s="243" t="s">
        <v>182</v>
      </c>
      <c r="D31" s="584" t="s">
        <v>5</v>
      </c>
      <c r="E31" s="584"/>
    </row>
    <row r="32" spans="1:6" ht="16.2">
      <c r="E32" s="262"/>
    </row>
    <row r="33" spans="5:5" ht="15.75" customHeight="1">
      <c r="E33" s="263"/>
    </row>
    <row r="34" spans="5:5" ht="21" customHeight="1">
      <c r="E34" s="262"/>
    </row>
    <row r="35" spans="5:5">
      <c r="E35" s="26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tsNihVIGu2MzL4ZwyMZpRPz8eV8J/Q4YzYiiXJlQ99Y=</DigestValue>
    </Reference>
    <Reference Type="http://www.w3.org/2000/09/xmldsig#Object" URI="#idOfficeObject">
      <DigestMethod Algorithm="http://www.w3.org/2001/04/xmlenc#sha256"/>
      <DigestValue>CbNBWPhqvMdIvN0/3vLCBnVSV2hOB8VDxNxcs/O20BA=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SZxa3/2WSs8OgHuh4Yttd6KUwLyI01t59ft9B2ZfAFc=</DigestValue>
    </Reference>
    <Reference Type="http://www.w3.org/2000/09/xmldsig#Object" URI="#idValidSigLnImg">
      <DigestMethod Algorithm="http://www.w3.org/2001/04/xmlenc#sha256"/>
      <DigestValue>6gTajqH9UEtMuLIp3LkxUgpqZYf2WuncEKGk0Aaknqk=</DigestValue>
    </Reference>
    <Reference Type="http://www.w3.org/2000/09/xmldsig#Object" URI="#idInvalidSigLnImg">
      <DigestMethod Algorithm="http://www.w3.org/2001/04/xmlenc#sha256"/>
      <DigestValue>eQQhHyW5PLngnDG8571fYvtxSieDbSvyVpWqgc9QkQQ=</DigestValue>
    </Reference>
  </SignedInfo>
  <SignatureValue>FBpMTgPb5o1hGmUMD/SQmeTqobV4ROgBzSGB+Le4eW/qwv7LYZywqU+iL6kcWOJZ4qn8/h2xSiyl
NxSOUDnnRHuZS/88vlck6u7lrE1+3GQEj8uG/IMQFXZgsiChkH4eutsKWlhbl6j0LESnDXUSRPI6
V5cy/DTePpfFaYTGLTd6r3BjnGuMPqwOY82PAwtqHiybnttTkDCUlgkPj2lfDD4BVpEnHcW5+cvb
bfkWOdVJeo2hQveSR6yT0zDQ5uahmeLrmii99ebgwMFCjIZkyev8cLX9pIRDMK4F4somXPjEP3u+
uHigNwlO0ZtdM3vUbeiXEJr5UGmtqQUchPF/0Q==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cX4hOZSO0rVvnwra4G5d+GdhAiw/+RGPSvZl+RUD/LU=</DigestValue>
      </Reference>
      <Reference URI="/xl/calcChain.xml?ContentType=application/vnd.openxmlformats-officedocument.spreadsheetml.calcChain+xml">
        <DigestMethod Algorithm="http://www.w3.org/2001/04/xmlenc#sha256"/>
        <DigestValue>Ge7+SS3yeGdt+p/qjzggSRzleVcB2CduIDyvhzxRKuc=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vPEmgetxB2J/Ox72M0WgCE4hiGf8o/EcyECE4BuzcBo=</DigestValue>
      </Reference>
      <Reference URI="/xl/drawings/vmlDrawing2.vml?ContentType=application/vnd.openxmlformats-officedocument.vmlDrawing">
        <DigestMethod Algorithm="http://www.w3.org/2001/04/xmlenc#sha256"/>
        <DigestValue>rmUfOz7NsRqZHFIxgjW1slt0C45TUErX/CIKqJYDD2Y=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HlnKUIqdWV8atNvHHs5APB895D+BihWCMX+nX/uOrOc=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WwefDEFexvDW1ptn5i8MJfHx6yGwsIXOkV6DByopaFQ=</DigestValue>
      </Reference>
      <Reference URI="/xl/media/image1.emf?ContentType=image/x-emf">
        <DigestMethod Algorithm="http://www.w3.org/2001/04/xmlenc#sha256"/>
        <DigestValue>Uu7vCDdmQYVJNljvxl1/lgZWRbyv7lkF+dTdR3fje7k=</DigestValue>
      </Reference>
      <Reference URI="/xl/media/image2.emf?ContentType=image/x-emf">
        <DigestMethod Algorithm="http://www.w3.org/2001/04/xmlenc#sha256"/>
        <DigestValue>WJqkeHJJlYtOCTVnaGTk9hI0+he1OIxDD1ZS9emKje8=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wqiqm/mhgTNUYbzTHB3b6WhYW6kOB333q93fZOswNuw=</DigestValue>
      </Reference>
      <Reference URI="/xl/styles.xml?ContentType=application/vnd.openxmlformats-officedocument.spreadsheetml.styles+xml">
        <DigestMethod Algorithm="http://www.w3.org/2001/04/xmlenc#sha256"/>
        <DigestValue>ubOAEQkQJFGen/owWuJE8EILup38lIFAnALQdhSvllk=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wGrNzsQbEH4S8KbiOg8JY3HEw4JxAsdgVLK/dB702Ds=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/E+tZcOR0gTDj7zCpEFUT0Pg5VFDKvm7VJPRwJL6rE0=</DigestValue>
      </Reference>
      <Reference URI="/xl/worksheets/sheet2.xml?ContentType=application/vnd.openxmlformats-officedocument.spreadsheetml.worksheet+xml">
        <DigestMethod Algorithm="http://www.w3.org/2001/04/xmlenc#sha256"/>
        <DigestValue>J7h8Ta3K41KeFQNtEv0+lzFUg69+X9ZtZ4aOafj/d2o=</DigestValue>
      </Reference>
      <Reference URI="/xl/worksheets/sheet3.xml?ContentType=application/vnd.openxmlformats-officedocument.spreadsheetml.worksheet+xml">
        <DigestMethod Algorithm="http://www.w3.org/2001/04/xmlenc#sha256"/>
        <DigestValue>eo+U6XY/dlEgIL0z+yNz1aMmMEvMxnuKdMv/XcW1mjw=</DigestValue>
      </Reference>
      <Reference URI="/xl/worksheets/sheet4.xml?ContentType=application/vnd.openxmlformats-officedocument.spreadsheetml.worksheet+xml">
        <DigestMethod Algorithm="http://www.w3.org/2001/04/xmlenc#sha256"/>
        <DigestValue>FGZNfR5xAGexivwVTBwqNI+WUuXhpXCOEL0St2ahndo=</DigestValue>
      </Reference>
      <Reference URI="/xl/worksheets/sheet5.xml?ContentType=application/vnd.openxmlformats-officedocument.spreadsheetml.worksheet+xml">
        <DigestMethod Algorithm="http://www.w3.org/2001/04/xmlenc#sha256"/>
        <DigestValue>iqWBN6x88zIZk4bk4Xg6F9Tmi51uultyFz+959KnPbM=</DigestValue>
      </Reference>
      <Reference URI="/xl/worksheets/sheet6.xml?ContentType=application/vnd.openxmlformats-officedocument.spreadsheetml.worksheet+xml">
        <DigestMethod Algorithm="http://www.w3.org/2001/04/xmlenc#sha256"/>
        <DigestValue>xYA/0F9e6DoyWDoTqBJkf9UyI1L43nev7RYtfh3tkpQ=</DigestValue>
      </Reference>
      <Reference URI="/xl/worksheets/sheet7.xml?ContentType=application/vnd.openxmlformats-officedocument.spreadsheetml.worksheet+xml">
        <DigestMethod Algorithm="http://www.w3.org/2001/04/xmlenc#sha256"/>
        <DigestValue>ih/xlkthvf+kDApTN6Sf8vh0unlNc/iejtmeFHO2QDM=</DigestValue>
      </Reference>
      <Reference URI="/xl/worksheets/sheet8.xml?ContentType=application/vnd.openxmlformats-officedocument.spreadsheetml.worksheet+xml">
        <DigestMethod Algorithm="http://www.w3.org/2001/04/xmlenc#sha256"/>
        <DigestValue>CnSaFJvA0VuUSShMdIjNeqKmVySqqrnyUSOoxWH56MQ=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2023-04-03T17:23:57Z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{80E6E811-E11F-4873-A4D1-56F3E2692757}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2023-04-03T17:23:57Z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7/To+AAAAEwAAAAAAAABIAAAAAAAAAMwuEnj6fwAAkPMuePp/AAAAMxJ4+n8AAAEAAAAAAAAAWFgSePp/AAAAAAL3+n8AAAAAAAAAAAAAAAAAAAAAAADguv06PgAAAABnISG5AQAA2+Db9Pp/AAAQvP06PgAAAKm8/To+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X8Oj4AAAAAAQAAAAAAAIg+//T6fwAAAAAAAAAAAAAJAAAAAAAAALg5Ki+5AQAASMGBd/p/AAAAAAAAAAAAAAAAAAAAAAAAJ1XB6d/yAAD4Jvw6PgAAAAAAAAAAAAAAsPA7IbkBAAAAZyEhuQEAACAo/DoAAAAAAAAAAAAAAAAHAAAAAAAAAOiDIy+5AQAAXCf8Oj4AAACZJ/w6PgAAAHHN1/T6fwAAAQAAALkBAADQKvw6AAAAAL6dlu96hAAAAAAAAAAAAAAAZyEhuQEAANvg2/T6fwAAACf8Oj4AAACZJ/w6PgAAAGDpOyG5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wB0zuQEAAFDAHTMCAAAAiD7/9Pp/AAAAAAAAAAAAAJnranb6fwAAAAAAAPp/AAAAAAAAAAAAAAAAAAAAAAAAAAAAAAAAAABnWMHp3/IAAAAAAAAAAAAAUMAdM7kBAADg////AAAAAABnISG5AQAA+Cz8OgAAAAAAAAAAAAAAAAYAAAAAAAAAIAAAAAAAAAAcLPw6PgAAAFks/Do+AAAAcc3X9Pp/AADAMPw6PgAAAAAAAAAAAAAAoE1rMrkBAAC4YfR2+n8AAABnISG5AQAA2+Db9Pp/AADAK/w6PgAAAFks/Do+AAAA8L1eMrkBAAAAAAAAZHYACAAAAAAlAAAADAAAAAMAAAAYAAAADAAAAAAAAAASAAAADAAAAAEAAAAWAAAADAAAAAgAAABUAAAAVAAAAAoAAAAnAAAAHgAAAEoAAAABAAAAAMDGQb6ExkEKAAAASwAAAAEAAABMAAAABAAAAAkAAAAnAAAAIAAAAEsAAABQAAAAWABaM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vBEx//////9UEAAAAAABBCAEU0bBAQAAzRIT///////VYYxBo38AABiZHi+5AQAAuIP9Oj4AAADQfLA6uQEAAMCB/To+AAAAIARTRgAAAADQfLA6uQEAAKzvB/X6fwAAAAAAAAAAAADb4Nv0+n8AAPCB/To+AAAAZAAAAAAAAAAIAMEpu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7/To+AAAAEwAAAAAAAABIAAAAAAAAAMwuEnj6fwAAkPMuePp/AAAAMxJ4+n8AAAEAAAAAAAAAWFgSePp/AAAAAAL3+n8AAAAAAAAAAAAAAAAAAAAAAADguv06PgAAAABnISG5AQAA2+Db9Pp/AAAQvP06PgAAAKm8/To+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Jfw6PgAAAAABAAAAAAAAiD7/9Pp/AAAAAAAAAAAAAAkAAAAAAAAAuDkqL7kBAABIwYF3+n8AAAAAAAAAAAAAAAAAAAAAAAAnVcHp3/IAAPgm/Do+AAAAAAAAAAAAAACw8DshuQEAAABnISG5AQAAICj8OgAAAAAAAAAAAAAAAAcAAAAAAAAA6IMjL7kBAABcJ/w6PgAAAJkn/Do+AAAAcc3X9Pp/AAABAAAAuQEAANAq/DoAAAAAvp2W73qEAAAAAAAAAAAAAABnISG5AQAA2+Db9Pp/AAAAJ/w6PgAAAJkn/Do+AAAAYOk7Ib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DAHTO5AQAAUMAdMwIAAACIPv/0+n8AAAAAAAAAAAAAmetqdvp/AAAAAAAA+n8AAAAAAAAAAAAAAAAAAAAAAAAAAAAAAAAAAGdYwenf8gAAAAAAAAAAAABQwB0zuQEAAOD///8AAAAAAGchIbkBAAD4LPw6AAAAAAAAAAAAAAAABgAAAAAAAAAgAAAAAAAAABws/Do+AAAAWSz8Oj4AAABxzdf0+n8AAMAw/Do+AAAAAAAAAAAAAACgTWsyuQEAALhh9Hb6fwAAAGchIbkBAADb4Nv0+n8AAMAr/Do+AAAAWSz8Oj4AAADwvV4yu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IL9Oj4AAAAAAAAAAAAAAAAAAAAAAAAAAAAAAAAAAACwyps6uQEAAAgAAAAAAAAAgXwI9fp/AABwSCo8uQEAAAAAAAAAAAAAAQAAAAAAAAAAAAAAAAAAAAEAAAC5AQAA48AA7fp/AAAbEPv//////1QQAAAAAAEEIARTRsEBAADNEhP//////9VhjEGjfwAAGJkeL7kBAAC4g/06PgAAANB8sDq5AQAAwIH9Oj4AAAAgBFNGAAAAANB8sDq5AQAArO8H9fp/AAAAAAAAAAAAANvg2/T6fwAA8IH9Oj4AAABkAAAAAAAAAAgA8zm5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TPdU7Sw1+KZG5SbfuUBL8afUNMaulDsxkJrOAS5jBHU=</DigestValue>
    </Reference>
    <Reference Type="http://www.w3.org/2000/09/xmldsig#Object" URI="#idOfficeObject">
      <DigestMethod Algorithm="http://www.w3.org/2001/04/xmlenc#sha256"/>
      <DigestValue>/TpmbOQAoE6zOjC4/6YLDJsr3Z2+bZSq+D9Qvu7wsEk=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Z6DtQQi6YeiiP6C+hghwmUPm3s46WjSulgaFFusu52w=</DigestValue>
    </Reference>
    <Reference Type="http://www.w3.org/2000/09/xmldsig#Object" URI="#idValidSigLnImg">
      <DigestMethod Algorithm="http://www.w3.org/2001/04/xmlenc#sha256"/>
      <DigestValue>IVMBC0k+2Z4cCIWkPNitFO5zOb1LKARmOtCk0OGEgYY=</DigestValue>
    </Reference>
    <Reference Type="http://www.w3.org/2000/09/xmldsig#Object" URI="#idInvalidSigLnImg">
      <DigestMethod Algorithm="http://www.w3.org/2001/04/xmlenc#sha256"/>
      <DigestValue>6d5bd7m8aSQYSCXhmWWaMkddzQS0H3x5BV/UWgCVngY=</DigestValue>
    </Reference>
  </SignedInfo>
  <SignatureValue>tMP0FhUe400pYJveIGKHpFzr9/55ISwOxuz8FG3JppEZEHuym6t59dWpFuLOqFu/2LkZc3N+Hu9N
41ULXR7k4Bvfl9+MqKk0mMjstR13n+aClMRpU2k918bAnq2OutdaO0mtgGfALodt6QVAgEMbJXVY
cuH4PqicXrMl6KZjTT5vTST+tho99+UsFwIGPW9WYXiW9cUBUylS+hhJWzMJuZu5ix+YirzrUCVi
1DExQO07ZwfjFt+g0hpow6n6JUsbmcD2CZL399KmxM17iCQnHGjG+uBN8njUtdLjytSV0UW48Vf5
XJPUvz+2VNkcLdmo8gsa6prnhEtxnHCOJLAHXg==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cX4hOZSO0rVvnwra4G5d+GdhAiw/+RGPSvZl+RUD/LU=</DigestValue>
      </Reference>
      <Reference URI="/xl/calcChain.xml?ContentType=application/vnd.openxmlformats-officedocument.spreadsheetml.calcChain+xml">
        <DigestMethod Algorithm="http://www.w3.org/2001/04/xmlenc#sha256"/>
        <DigestValue>Ge7+SS3yeGdt+p/qjzggSRzleVcB2CduIDyvhzxRKuc=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vPEmgetxB2J/Ox72M0WgCE4hiGf8o/EcyECE4BuzcBo=</DigestValue>
      </Reference>
      <Reference URI="/xl/drawings/vmlDrawing2.vml?ContentType=application/vnd.openxmlformats-officedocument.vmlDrawing">
        <DigestMethod Algorithm="http://www.w3.org/2001/04/xmlenc#sha256"/>
        <DigestValue>rmUfOz7NsRqZHFIxgjW1slt0C45TUErX/CIKqJYDD2Y=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HlnKUIqdWV8atNvHHs5APB895D+BihWCMX+nX/uOrOc=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WwefDEFexvDW1ptn5i8MJfHx6yGwsIXOkV6DByopaFQ=</DigestValue>
      </Reference>
      <Reference URI="/xl/media/image1.emf?ContentType=image/x-emf">
        <DigestMethod Algorithm="http://www.w3.org/2001/04/xmlenc#sha256"/>
        <DigestValue>Uu7vCDdmQYVJNljvxl1/lgZWRbyv7lkF+dTdR3fje7k=</DigestValue>
      </Reference>
      <Reference URI="/xl/media/image2.emf?ContentType=image/x-emf">
        <DigestMethod Algorithm="http://www.w3.org/2001/04/xmlenc#sha256"/>
        <DigestValue>WJqkeHJJlYtOCTVnaGTk9hI0+he1OIxDD1ZS9emKje8=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wqiqm/mhgTNUYbzTHB3b6WhYW6kOB333q93fZOswNuw=</DigestValue>
      </Reference>
      <Reference URI="/xl/styles.xml?ContentType=application/vnd.openxmlformats-officedocument.spreadsheetml.styles+xml">
        <DigestMethod Algorithm="http://www.w3.org/2001/04/xmlenc#sha256"/>
        <DigestValue>ubOAEQkQJFGen/owWuJE8EILup38lIFAnALQdhSvllk=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wGrNzsQbEH4S8KbiOg8JY3HEw4JxAsdgVLK/dB702Ds=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/E+tZcOR0gTDj7zCpEFUT0Pg5VFDKvm7VJPRwJL6rE0=</DigestValue>
      </Reference>
      <Reference URI="/xl/worksheets/sheet2.xml?ContentType=application/vnd.openxmlformats-officedocument.spreadsheetml.worksheet+xml">
        <DigestMethod Algorithm="http://www.w3.org/2001/04/xmlenc#sha256"/>
        <DigestValue>J7h8Ta3K41KeFQNtEv0+lzFUg69+X9ZtZ4aOafj/d2o=</DigestValue>
      </Reference>
      <Reference URI="/xl/worksheets/sheet3.xml?ContentType=application/vnd.openxmlformats-officedocument.spreadsheetml.worksheet+xml">
        <DigestMethod Algorithm="http://www.w3.org/2001/04/xmlenc#sha256"/>
        <DigestValue>eo+U6XY/dlEgIL0z+yNz1aMmMEvMxnuKdMv/XcW1mjw=</DigestValue>
      </Reference>
      <Reference URI="/xl/worksheets/sheet4.xml?ContentType=application/vnd.openxmlformats-officedocument.spreadsheetml.worksheet+xml">
        <DigestMethod Algorithm="http://www.w3.org/2001/04/xmlenc#sha256"/>
        <DigestValue>FGZNfR5xAGexivwVTBwqNI+WUuXhpXCOEL0St2ahndo=</DigestValue>
      </Reference>
      <Reference URI="/xl/worksheets/sheet5.xml?ContentType=application/vnd.openxmlformats-officedocument.spreadsheetml.worksheet+xml">
        <DigestMethod Algorithm="http://www.w3.org/2001/04/xmlenc#sha256"/>
        <DigestValue>iqWBN6x88zIZk4bk4Xg6F9Tmi51uultyFz+959KnPbM=</DigestValue>
      </Reference>
      <Reference URI="/xl/worksheets/sheet6.xml?ContentType=application/vnd.openxmlformats-officedocument.spreadsheetml.worksheet+xml">
        <DigestMethod Algorithm="http://www.w3.org/2001/04/xmlenc#sha256"/>
        <DigestValue>xYA/0F9e6DoyWDoTqBJkf9UyI1L43nev7RYtfh3tkpQ=</DigestValue>
      </Reference>
      <Reference URI="/xl/worksheets/sheet7.xml?ContentType=application/vnd.openxmlformats-officedocument.spreadsheetml.worksheet+xml">
        <DigestMethod Algorithm="http://www.w3.org/2001/04/xmlenc#sha256"/>
        <DigestValue>ih/xlkthvf+kDApTN6Sf8vh0unlNc/iejtmeFHO2QDM=</DigestValue>
      </Reference>
      <Reference URI="/xl/worksheets/sheet8.xml?ContentType=application/vnd.openxmlformats-officedocument.spreadsheetml.worksheet+xml">
        <DigestMethod Algorithm="http://www.w3.org/2001/04/xmlenc#sha256"/>
        <DigestValue>CnSaFJvA0VuUSShMdIjNeqKmVySqqrnyUSOoxWH56MQ=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2023-04-03T17:24:12Z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{6C6A0CBF-8FC8-4739-B788-835AFF5C4DAD}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2023-04-03T17:24:12Z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7/To+AAAAEwAAAAAAAABIAAAAAAAAAMwuEnj6fwAAkPMuePp/AAAAMxJ4+n8AAAEAAAAAAAAAWFgSePp/AAAAAAL3+n8AAAAAAAAAAAAAAAAAAAAAAADguv06PgAAAABnISG5AQAA2+Db9Pp/AAAQvP06PgAAAKm8/To+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X8Oj4AAAAAAQAAAAAAAIg+//T6fwAAAAAAAAAAAAAJAAAAAAAAALg5Ki+5AQAASMGBd/p/AAAAAAAAAAAAAAAAAAAAAAAAJ1XB6d/yAAD4Jvw6PgAAAAAAAAAAAAAAsPA7IbkBAAAAZyEhuQEAACAo/DoAAAAAAAAAAAAAAAAHAAAAAAAAAOiDIy+5AQAAXCf8Oj4AAACZJ/w6PgAAAHHN1/T6fwAAAQAAALkBAADQKvw6AAAAAL6dlu96hAAAAAAAAAAAAAAAZyEhuQEAANvg2/T6fwAAACf8Oj4AAACZJ/w6PgAAAGDpOyG5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wB0zuQEAAFDAHTMCAAAAiD7/9Pp/AAAAAAAAAAAAAJnranb6fwAAAAAAAPp/AAAAAAAAAAAAAAAAAAAAAAAAAAAAAAAAAABnWMHp3/IAAAAAAAAAAAAAUMAdM7kBAADg////AAAAAABnISG5AQAA+Cz8OgAAAAAAAAAAAAAAAAYAAAAAAAAAIAAAAAAAAAAcLPw6PgAAAFks/Do+AAAAcc3X9Pp/AADAMPw6PgAAAAAAAAAAAAAAoE1rMrkBAAC4YfR2+n8AAABnISG5AQAA2+Db9Pp/AADAK/w6PgAAAFks/Do+AAAA8L1eMrk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WRVk//////9UEAAAAAABBGABGkXBAQAAzRIT///////VYYxBo38AABiZHi+5AQAAuIP9Oj4AAADQfLA6uQEAAMCB/To+AAAAYAEaRQAAAADQfLA6uQEAAKzvB/X6fwAAAAAAAAAAAADb4Nv0+n8AAPCB/To+AAAAZAAAAAAAAAAIAM4pu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7/To+AAAAEwAAAAAAAABIAAAAAAAAAMwuEnj6fwAAkPMuePp/AAAAMxJ4+n8AAAEAAAAAAAAAWFgSePp/AAAAAAL3+n8AAAAAAAAAAAAAAAAAAAAAAADguv06PgAAAABnISG5AQAA2+Db9Pp/AAAQvP06PgAAAKm8/To+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Jfw6PgAAAAABAAAAAAAAiD7/9Pp/AAAAAAAAAAAAAAkAAAAAAAAAuDkqL7kBAABIwYF3+n8AAAAAAAAAAAAAAAAAAAAAAAAnVcHp3/IAAPgm/Do+AAAAAAAAAAAAAACw8DshuQEAAABnISG5AQAAICj8OgAAAAAAAAAAAAAAAAcAAAAAAAAA6IMjL7kBAABcJ/w6PgAAAJkn/Do+AAAAcc3X9Pp/AAABAAAAuQEAANAq/DoAAAAAvp2W73qEAAAAAAAAAAAAAABnISG5AQAA2+Db9Pp/AAAAJ/w6PgAAAJkn/Do+AAAAYOk7Ib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DAHTO5AQAAUMAdMwIAAACIPv/0+n8AAAAAAAAAAAAAmetqdvp/AAAAAAAA+n8AAAAAAAAAAAAAAAAAAAAAAAAAAAAAAAAAAGdYwenf8gAAAAAAAAAAAABQwB0zuQEAAOD///8AAAAAAGchIbkBAAD4LPw6AAAAAAAAAAAAAAAABgAAAAAAAAAgAAAAAAAAABws/Do+AAAAWSz8Oj4AAABxzdf0+n8AAMAw/Do+AAAAAAAAAAAAAACgTWsyuQEAALhh9Hb6fwAAAGchIbkBAADb4Nv0+n8AAMAr/Do+AAAAWSz8Oj4AAADwvV4yu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IL9Oj4AAAAAAAAAAAAAAAAAAAAAAAAAAAAAAAAAAACwEKs8uQEAAAgAAAAAAAAAgXwI9fp/AABwSCo8uQEAAAAAAAAAAAAAAQAAAAAAAAAAAOUeuQEAAAEAAAC5AQAA48AA7fp/AABDErj//////1QQAAAAAAEEYAEaRcEBAADNEhP//////9VhjEGjfwAAGJkeL7kBAAC4g/06PgAAANB8sDq5AQAAwIH9Oj4AAABgARpFAAAAANB8sDq5AQAArO8H9fp/AAAAAAAAAAAAANvg2/T6fwAA8IH9Oj4AAABkAAAAAAAAAAgA3Cm5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2023-01-20T08:01:33Z</cp:lastPrinted>
  <dcterms:created xsi:type="dcterms:W3CDTF">1996-10-14T23:33:28Z</dcterms:created>
  <dcterms:modified xsi:type="dcterms:W3CDTF">2023-03-29T08:44:54Z</dcterms:modified>
</cp:coreProperties>
</file>